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HCC 03-02 Quarterly Balance Sheets\"/>
    </mc:Choice>
  </mc:AlternateContent>
  <xr:revisionPtr revIDLastSave="0" documentId="13_ncr:1_{FCABF6D6-E272-4747-AAF2-97DD9C7DD9BB}" xr6:coauthVersionLast="47" xr6:coauthVersionMax="47" xr10:uidLastSave="{00000000-0000-0000-0000-000000000000}"/>
  <bookViews>
    <workbookView xWindow="28692" yWindow="-108" windowWidth="29016" windowHeight="15816" xr2:uid="{AEDE8F97-335E-491F-9946-6B6328F7220C}"/>
  </bookViews>
  <sheets>
    <sheet name="Mar 2021 BalSheet" sheetId="1" r:id="rId1"/>
    <sheet name="June 2021 BalSheet" sheetId="2" r:id="rId2"/>
    <sheet name="Sept 2021 BalSheet" sheetId="3" r:id="rId3"/>
    <sheet name="Dec 2021 BalSheet" sheetId="4" r:id="rId4"/>
    <sheet name="Mar 2022 BalSheet" sheetId="5" r:id="rId5"/>
    <sheet name="Jun 2022 BalSheet" sheetId="6" r:id="rId6"/>
    <sheet name="Sept 2022 BalSheet" sheetId="7" r:id="rId7"/>
    <sheet name="Dec 2022 BalSheet" sheetId="8" r:id="rId8"/>
    <sheet name="Mar 2023 BalSheet" sheetId="9" r:id="rId9"/>
    <sheet name="Jun 2023 BalSheet" sheetId="10" r:id="rId10"/>
    <sheet name="Sept 2023 BalSheet" sheetId="11" r:id="rId11"/>
  </sheets>
  <definedNames>
    <definedName name="\0" localSheetId="3">#REF!</definedName>
    <definedName name="\0" localSheetId="7">#REF!</definedName>
    <definedName name="\0" localSheetId="5">#REF!</definedName>
    <definedName name="\0" localSheetId="9">#REF!</definedName>
    <definedName name="\0" localSheetId="1">#REF!</definedName>
    <definedName name="\0" localSheetId="4">#REF!</definedName>
    <definedName name="\0" localSheetId="8">#REF!</definedName>
    <definedName name="\0" localSheetId="2">#REF!</definedName>
    <definedName name="\0" localSheetId="6">#REF!</definedName>
    <definedName name="\0" localSheetId="10">#REF!</definedName>
    <definedName name="\0">#REF!</definedName>
    <definedName name="\A" localSheetId="3">#REF!</definedName>
    <definedName name="\A" localSheetId="7">#REF!</definedName>
    <definedName name="\A" localSheetId="5">#REF!</definedName>
    <definedName name="\A" localSheetId="9">#REF!</definedName>
    <definedName name="\A" localSheetId="1">#REF!</definedName>
    <definedName name="\A" localSheetId="4">#REF!</definedName>
    <definedName name="\A" localSheetId="8">#REF!</definedName>
    <definedName name="\A" localSheetId="2">#REF!</definedName>
    <definedName name="\A" localSheetId="6">#REF!</definedName>
    <definedName name="\A" localSheetId="10">#REF!</definedName>
    <definedName name="\A">#REF!</definedName>
    <definedName name="\B" localSheetId="3">#REF!</definedName>
    <definedName name="\B" localSheetId="7">#REF!</definedName>
    <definedName name="\B" localSheetId="5">#REF!</definedName>
    <definedName name="\B" localSheetId="9">#REF!</definedName>
    <definedName name="\B" localSheetId="1">#REF!</definedName>
    <definedName name="\B" localSheetId="4">#REF!</definedName>
    <definedName name="\B" localSheetId="8">#REF!</definedName>
    <definedName name="\B" localSheetId="2">#REF!</definedName>
    <definedName name="\B" localSheetId="6">#REF!</definedName>
    <definedName name="\B" localSheetId="10">#REF!</definedName>
    <definedName name="\B">#REF!</definedName>
    <definedName name="\C" localSheetId="3">#REF!</definedName>
    <definedName name="\C" localSheetId="7">#REF!</definedName>
    <definedName name="\C" localSheetId="5">#REF!</definedName>
    <definedName name="\C" localSheetId="9">#REF!</definedName>
    <definedName name="\C" localSheetId="1">#REF!</definedName>
    <definedName name="\C" localSheetId="4">#REF!</definedName>
    <definedName name="\C" localSheetId="8">#REF!</definedName>
    <definedName name="\C" localSheetId="2">#REF!</definedName>
    <definedName name="\C" localSheetId="6">#REF!</definedName>
    <definedName name="\C" localSheetId="10">#REF!</definedName>
    <definedName name="\C">#REF!</definedName>
    <definedName name="\D" localSheetId="3">#REF!</definedName>
    <definedName name="\D" localSheetId="7">#REF!</definedName>
    <definedName name="\D" localSheetId="5">#REF!</definedName>
    <definedName name="\D" localSheetId="9">#REF!</definedName>
    <definedName name="\D" localSheetId="1">#REF!</definedName>
    <definedName name="\D" localSheetId="4">#REF!</definedName>
    <definedName name="\D" localSheetId="8">#REF!</definedName>
    <definedName name="\D" localSheetId="2">#REF!</definedName>
    <definedName name="\D" localSheetId="6">#REF!</definedName>
    <definedName name="\D" localSheetId="10">#REF!</definedName>
    <definedName name="\D">#REF!</definedName>
    <definedName name="\E" localSheetId="3">#REF!</definedName>
    <definedName name="\E" localSheetId="7">#REF!</definedName>
    <definedName name="\E" localSheetId="5">#REF!</definedName>
    <definedName name="\E" localSheetId="9">#REF!</definedName>
    <definedName name="\E" localSheetId="1">#REF!</definedName>
    <definedName name="\E" localSheetId="4">#REF!</definedName>
    <definedName name="\E" localSheetId="8">#REF!</definedName>
    <definedName name="\E" localSheetId="2">#REF!</definedName>
    <definedName name="\E" localSheetId="6">#REF!</definedName>
    <definedName name="\E" localSheetId="10">#REF!</definedName>
    <definedName name="\E">#REF!</definedName>
    <definedName name="\F" localSheetId="3">#REF!</definedName>
    <definedName name="\F" localSheetId="7">#REF!</definedName>
    <definedName name="\F" localSheetId="5">#REF!</definedName>
    <definedName name="\F" localSheetId="9">#REF!</definedName>
    <definedName name="\F" localSheetId="1">#REF!</definedName>
    <definedName name="\F" localSheetId="4">#REF!</definedName>
    <definedName name="\F" localSheetId="8">#REF!</definedName>
    <definedName name="\F" localSheetId="2">#REF!</definedName>
    <definedName name="\F" localSheetId="6">#REF!</definedName>
    <definedName name="\F" localSheetId="10">#REF!</definedName>
    <definedName name="\F">#REF!</definedName>
    <definedName name="\FSAVE" localSheetId="3">#REF!</definedName>
    <definedName name="\FSAVE" localSheetId="7">#REF!</definedName>
    <definedName name="\FSAVE" localSheetId="5">#REF!</definedName>
    <definedName name="\FSAVE" localSheetId="9">#REF!</definedName>
    <definedName name="\FSAVE" localSheetId="1">#REF!</definedName>
    <definedName name="\FSAVE" localSheetId="4">#REF!</definedName>
    <definedName name="\FSAVE" localSheetId="8">#REF!</definedName>
    <definedName name="\FSAVE" localSheetId="2">#REF!</definedName>
    <definedName name="\FSAVE" localSheetId="6">#REF!</definedName>
    <definedName name="\FSAVE" localSheetId="10">#REF!</definedName>
    <definedName name="\FSAVE">#REF!</definedName>
    <definedName name="\R" localSheetId="3">#REF!</definedName>
    <definedName name="\R" localSheetId="7">#REF!</definedName>
    <definedName name="\R" localSheetId="5">#REF!</definedName>
    <definedName name="\R" localSheetId="9">#REF!</definedName>
    <definedName name="\R" localSheetId="1">#REF!</definedName>
    <definedName name="\R" localSheetId="4">#REF!</definedName>
    <definedName name="\R" localSheetId="8">#REF!</definedName>
    <definedName name="\R" localSheetId="2">#REF!</definedName>
    <definedName name="\R" localSheetId="6">#REF!</definedName>
    <definedName name="\R" localSheetId="10">#REF!</definedName>
    <definedName name="\R">#REF!</definedName>
    <definedName name="_107000" localSheetId="3">#REF!</definedName>
    <definedName name="_107000" localSheetId="7">#REF!</definedName>
    <definedName name="_107000" localSheetId="5">#REF!</definedName>
    <definedName name="_107000" localSheetId="9">#REF!</definedName>
    <definedName name="_107000" localSheetId="1">#REF!</definedName>
    <definedName name="_107000" localSheetId="4">#REF!</definedName>
    <definedName name="_107000" localSheetId="8">#REF!</definedName>
    <definedName name="_107000" localSheetId="2">#REF!</definedName>
    <definedName name="_107000" localSheetId="6">#REF!</definedName>
    <definedName name="_107000" localSheetId="10">#REF!</definedName>
    <definedName name="_107000">#REF!</definedName>
    <definedName name="_186200" localSheetId="3">#REF!</definedName>
    <definedName name="_186200" localSheetId="7">#REF!</definedName>
    <definedName name="_186200" localSheetId="5">#REF!</definedName>
    <definedName name="_186200" localSheetId="9">#REF!</definedName>
    <definedName name="_186200" localSheetId="1">#REF!</definedName>
    <definedName name="_186200" localSheetId="4">#REF!</definedName>
    <definedName name="_186200" localSheetId="8">#REF!</definedName>
    <definedName name="_186200" localSheetId="2">#REF!</definedName>
    <definedName name="_186200" localSheetId="6">#REF!</definedName>
    <definedName name="_186200" localSheetId="10">#REF!</definedName>
    <definedName name="_186200">#REF!</definedName>
    <definedName name="_941XXX" localSheetId="3">#REF!</definedName>
    <definedName name="_941XXX" localSheetId="7">#REF!</definedName>
    <definedName name="_941XXX" localSheetId="5">#REF!</definedName>
    <definedName name="_941XXX" localSheetId="9">#REF!</definedName>
    <definedName name="_941XXX" localSheetId="1">#REF!</definedName>
    <definedName name="_941XXX" localSheetId="4">#REF!</definedName>
    <definedName name="_941XXX" localSheetId="8">#REF!</definedName>
    <definedName name="_941XXX" localSheetId="2">#REF!</definedName>
    <definedName name="_941XXX" localSheetId="6">#REF!</definedName>
    <definedName name="_941XXX" localSheetId="10">#REF!</definedName>
    <definedName name="_941XXX">#REF!</definedName>
    <definedName name="_DAT13" localSheetId="3">#REF!</definedName>
    <definedName name="_DAT13" localSheetId="7">#REF!</definedName>
    <definedName name="_DAT13" localSheetId="5">#REF!</definedName>
    <definedName name="_DAT13" localSheetId="9">#REF!</definedName>
    <definedName name="_DAT13" localSheetId="1">#REF!</definedName>
    <definedName name="_DAT13" localSheetId="4">#REF!</definedName>
    <definedName name="_DAT13" localSheetId="8">#REF!</definedName>
    <definedName name="_DAT13" localSheetId="2">#REF!</definedName>
    <definedName name="_DAT13" localSheetId="6">#REF!</definedName>
    <definedName name="_DAT13" localSheetId="10">#REF!</definedName>
    <definedName name="_DAT13">#REF!</definedName>
    <definedName name="_DAT14" localSheetId="3">#REF!</definedName>
    <definedName name="_DAT14" localSheetId="7">#REF!</definedName>
    <definedName name="_DAT14" localSheetId="5">#REF!</definedName>
    <definedName name="_DAT14" localSheetId="9">#REF!</definedName>
    <definedName name="_DAT14" localSheetId="1">#REF!</definedName>
    <definedName name="_DAT14" localSheetId="4">#REF!</definedName>
    <definedName name="_DAT14" localSheetId="8">#REF!</definedName>
    <definedName name="_DAT14" localSheetId="2">#REF!</definedName>
    <definedName name="_DAT14" localSheetId="6">#REF!</definedName>
    <definedName name="_DAT14" localSheetId="10">#REF!</definedName>
    <definedName name="_DAT14">#REF!</definedName>
    <definedName name="_DAT15" localSheetId="3">#REF!</definedName>
    <definedName name="_DAT15" localSheetId="7">#REF!</definedName>
    <definedName name="_DAT15" localSheetId="5">#REF!</definedName>
    <definedName name="_DAT15" localSheetId="9">#REF!</definedName>
    <definedName name="_DAT15" localSheetId="1">#REF!</definedName>
    <definedName name="_DAT15" localSheetId="4">#REF!</definedName>
    <definedName name="_DAT15" localSheetId="8">#REF!</definedName>
    <definedName name="_DAT15" localSheetId="2">#REF!</definedName>
    <definedName name="_DAT15" localSheetId="6">#REF!</definedName>
    <definedName name="_DAT15" localSheetId="10">#REF!</definedName>
    <definedName name="_DAT15">#REF!</definedName>
    <definedName name="_DAT16" localSheetId="3">#REF!</definedName>
    <definedName name="_DAT16" localSheetId="7">#REF!</definedName>
    <definedName name="_DAT16" localSheetId="5">#REF!</definedName>
    <definedName name="_DAT16" localSheetId="9">#REF!</definedName>
    <definedName name="_DAT16" localSheetId="1">#REF!</definedName>
    <definedName name="_DAT16" localSheetId="4">#REF!</definedName>
    <definedName name="_DAT16" localSheetId="8">#REF!</definedName>
    <definedName name="_DAT16" localSheetId="2">#REF!</definedName>
    <definedName name="_DAT16" localSheetId="6">#REF!</definedName>
    <definedName name="_DAT16" localSheetId="10">#REF!</definedName>
    <definedName name="_DAT16">#REF!</definedName>
    <definedName name="_DAT17" localSheetId="3">#REF!</definedName>
    <definedName name="_DAT17" localSheetId="7">#REF!</definedName>
    <definedName name="_DAT17" localSheetId="5">#REF!</definedName>
    <definedName name="_DAT17" localSheetId="9">#REF!</definedName>
    <definedName name="_DAT17" localSheetId="1">#REF!</definedName>
    <definedName name="_DAT17" localSheetId="4">#REF!</definedName>
    <definedName name="_DAT17" localSheetId="8">#REF!</definedName>
    <definedName name="_DAT17" localSheetId="2">#REF!</definedName>
    <definedName name="_DAT17" localSheetId="6">#REF!</definedName>
    <definedName name="_DAT17" localSheetId="10">#REF!</definedName>
    <definedName name="_DAT17">#REF!</definedName>
    <definedName name="_DAT18" localSheetId="3">#REF!</definedName>
    <definedName name="_DAT18" localSheetId="7">#REF!</definedName>
    <definedName name="_DAT18" localSheetId="5">#REF!</definedName>
    <definedName name="_DAT18" localSheetId="9">#REF!</definedName>
    <definedName name="_DAT18" localSheetId="1">#REF!</definedName>
    <definedName name="_DAT18" localSheetId="4">#REF!</definedName>
    <definedName name="_DAT18" localSheetId="8">#REF!</definedName>
    <definedName name="_DAT18" localSheetId="2">#REF!</definedName>
    <definedName name="_DAT18" localSheetId="6">#REF!</definedName>
    <definedName name="_DAT18" localSheetId="10">#REF!</definedName>
    <definedName name="_DAT18">#REF!</definedName>
    <definedName name="_DAT19" localSheetId="3">#REF!</definedName>
    <definedName name="_DAT19" localSheetId="7">#REF!</definedName>
    <definedName name="_DAT19" localSheetId="5">#REF!</definedName>
    <definedName name="_DAT19" localSheetId="9">#REF!</definedName>
    <definedName name="_DAT19" localSheetId="1">#REF!</definedName>
    <definedName name="_DAT19" localSheetId="4">#REF!</definedName>
    <definedName name="_DAT19" localSheetId="8">#REF!</definedName>
    <definedName name="_DAT19" localSheetId="2">#REF!</definedName>
    <definedName name="_DAT19" localSheetId="6">#REF!</definedName>
    <definedName name="_DAT19" localSheetId="10">#REF!</definedName>
    <definedName name="_DAT19">#REF!</definedName>
    <definedName name="_DAT2" localSheetId="3">#REF!</definedName>
    <definedName name="_DAT2" localSheetId="7">#REF!</definedName>
    <definedName name="_DAT2" localSheetId="5">#REF!</definedName>
    <definedName name="_DAT2" localSheetId="9">#REF!</definedName>
    <definedName name="_DAT2" localSheetId="1">#REF!</definedName>
    <definedName name="_DAT2" localSheetId="4">#REF!</definedName>
    <definedName name="_DAT2" localSheetId="8">#REF!</definedName>
    <definedName name="_DAT2" localSheetId="2">#REF!</definedName>
    <definedName name="_DAT2" localSheetId="6">#REF!</definedName>
    <definedName name="_DAT2" localSheetId="10">#REF!</definedName>
    <definedName name="_DAT2">#REF!</definedName>
    <definedName name="_DAT20" localSheetId="3">#REF!</definedName>
    <definedName name="_DAT20" localSheetId="7">#REF!</definedName>
    <definedName name="_DAT20" localSheetId="5">#REF!</definedName>
    <definedName name="_DAT20" localSheetId="9">#REF!</definedName>
    <definedName name="_DAT20" localSheetId="1">#REF!</definedName>
    <definedName name="_DAT20" localSheetId="4">#REF!</definedName>
    <definedName name="_DAT20" localSheetId="8">#REF!</definedName>
    <definedName name="_DAT20" localSheetId="2">#REF!</definedName>
    <definedName name="_DAT20" localSheetId="6">#REF!</definedName>
    <definedName name="_DAT20" localSheetId="10">#REF!</definedName>
    <definedName name="_DAT20">#REF!</definedName>
    <definedName name="_DAT21" localSheetId="3">#REF!</definedName>
    <definedName name="_DAT21" localSheetId="7">#REF!</definedName>
    <definedName name="_DAT21" localSheetId="5">#REF!</definedName>
    <definedName name="_DAT21" localSheetId="9">#REF!</definedName>
    <definedName name="_DAT21" localSheetId="1">#REF!</definedName>
    <definedName name="_DAT21" localSheetId="4">#REF!</definedName>
    <definedName name="_DAT21" localSheetId="8">#REF!</definedName>
    <definedName name="_DAT21" localSheetId="2">#REF!</definedName>
    <definedName name="_DAT21" localSheetId="6">#REF!</definedName>
    <definedName name="_DAT21" localSheetId="10">#REF!</definedName>
    <definedName name="_DAT21">#REF!</definedName>
    <definedName name="_DAT22" localSheetId="3">#REF!</definedName>
    <definedName name="_DAT22" localSheetId="7">#REF!</definedName>
    <definedName name="_DAT22" localSheetId="5">#REF!</definedName>
    <definedName name="_DAT22" localSheetId="9">#REF!</definedName>
    <definedName name="_DAT22" localSheetId="1">#REF!</definedName>
    <definedName name="_DAT22" localSheetId="4">#REF!</definedName>
    <definedName name="_DAT22" localSheetId="8">#REF!</definedName>
    <definedName name="_DAT22" localSheetId="2">#REF!</definedName>
    <definedName name="_DAT22" localSheetId="6">#REF!</definedName>
    <definedName name="_DAT22" localSheetId="10">#REF!</definedName>
    <definedName name="_DAT22">#REF!</definedName>
    <definedName name="_DAT23" localSheetId="3">#REF!</definedName>
    <definedName name="_DAT23" localSheetId="7">#REF!</definedName>
    <definedName name="_DAT23" localSheetId="5">#REF!</definedName>
    <definedName name="_DAT23" localSheetId="9">#REF!</definedName>
    <definedName name="_DAT23" localSheetId="1">#REF!</definedName>
    <definedName name="_DAT23" localSheetId="4">#REF!</definedName>
    <definedName name="_DAT23" localSheetId="8">#REF!</definedName>
    <definedName name="_DAT23" localSheetId="2">#REF!</definedName>
    <definedName name="_DAT23" localSheetId="6">#REF!</definedName>
    <definedName name="_DAT23" localSheetId="10">#REF!</definedName>
    <definedName name="_DAT23">#REF!</definedName>
    <definedName name="_DAT3" localSheetId="3">#REF!</definedName>
    <definedName name="_DAT3" localSheetId="7">#REF!</definedName>
    <definedName name="_DAT3" localSheetId="5">#REF!</definedName>
    <definedName name="_DAT3" localSheetId="9">#REF!</definedName>
    <definedName name="_DAT3" localSheetId="1">#REF!</definedName>
    <definedName name="_DAT3" localSheetId="4">#REF!</definedName>
    <definedName name="_DAT3" localSheetId="8">#REF!</definedName>
    <definedName name="_DAT3" localSheetId="2">#REF!</definedName>
    <definedName name="_DAT3" localSheetId="6">#REF!</definedName>
    <definedName name="_DAT3" localSheetId="10">#REF!</definedName>
    <definedName name="_DAT3">#REF!</definedName>
    <definedName name="_DAT4" localSheetId="3">#REF!</definedName>
    <definedName name="_DAT4" localSheetId="7">#REF!</definedName>
    <definedName name="_DAT4" localSheetId="5">#REF!</definedName>
    <definedName name="_DAT4" localSheetId="9">#REF!</definedName>
    <definedName name="_DAT4" localSheetId="1">#REF!</definedName>
    <definedName name="_DAT4" localSheetId="4">#REF!</definedName>
    <definedName name="_DAT4" localSheetId="8">#REF!</definedName>
    <definedName name="_DAT4" localSheetId="2">#REF!</definedName>
    <definedName name="_DAT4" localSheetId="6">#REF!</definedName>
    <definedName name="_DAT4" localSheetId="10">#REF!</definedName>
    <definedName name="_DAT4">#REF!</definedName>
    <definedName name="_DAT5" localSheetId="3">#REF!</definedName>
    <definedName name="_DAT5" localSheetId="7">#REF!</definedName>
    <definedName name="_DAT5" localSheetId="5">#REF!</definedName>
    <definedName name="_DAT5" localSheetId="9">#REF!</definedName>
    <definedName name="_DAT5" localSheetId="1">#REF!</definedName>
    <definedName name="_DAT5" localSheetId="4">#REF!</definedName>
    <definedName name="_DAT5" localSheetId="8">#REF!</definedName>
    <definedName name="_DAT5" localSheetId="2">#REF!</definedName>
    <definedName name="_DAT5" localSheetId="6">#REF!</definedName>
    <definedName name="_DAT5" localSheetId="10">#REF!</definedName>
    <definedName name="_DAT5">#REF!</definedName>
    <definedName name="_DAT6" localSheetId="3">#REF!</definedName>
    <definedName name="_DAT6" localSheetId="7">#REF!</definedName>
    <definedName name="_DAT6" localSheetId="5">#REF!</definedName>
    <definedName name="_DAT6" localSheetId="9">#REF!</definedName>
    <definedName name="_DAT6" localSheetId="1">#REF!</definedName>
    <definedName name="_DAT6" localSheetId="4">#REF!</definedName>
    <definedName name="_DAT6" localSheetId="8">#REF!</definedName>
    <definedName name="_DAT6" localSheetId="2">#REF!</definedName>
    <definedName name="_DAT6" localSheetId="6">#REF!</definedName>
    <definedName name="_DAT6" localSheetId="10">#REF!</definedName>
    <definedName name="_DAT6">#REF!</definedName>
    <definedName name="_DAT7" localSheetId="3">#REF!</definedName>
    <definedName name="_DAT7" localSheetId="7">#REF!</definedName>
    <definedName name="_DAT7" localSheetId="5">#REF!</definedName>
    <definedName name="_DAT7" localSheetId="9">#REF!</definedName>
    <definedName name="_DAT7" localSheetId="1">#REF!</definedName>
    <definedName name="_DAT7" localSheetId="4">#REF!</definedName>
    <definedName name="_DAT7" localSheetId="8">#REF!</definedName>
    <definedName name="_DAT7" localSheetId="2">#REF!</definedName>
    <definedName name="_DAT7" localSheetId="6">#REF!</definedName>
    <definedName name="_DAT7" localSheetId="10">#REF!</definedName>
    <definedName name="_DAT7">#REF!</definedName>
    <definedName name="_DAT8" localSheetId="3">#REF!</definedName>
    <definedName name="_DAT8" localSheetId="7">#REF!</definedName>
    <definedName name="_DAT8" localSheetId="5">#REF!</definedName>
    <definedName name="_DAT8" localSheetId="9">#REF!</definedName>
    <definedName name="_DAT8" localSheetId="1">#REF!</definedName>
    <definedName name="_DAT8" localSheetId="4">#REF!</definedName>
    <definedName name="_DAT8" localSheetId="8">#REF!</definedName>
    <definedName name="_DAT8" localSheetId="2">#REF!</definedName>
    <definedName name="_DAT8" localSheetId="6">#REF!</definedName>
    <definedName name="_DAT8" localSheetId="10">#REF!</definedName>
    <definedName name="_DAT8">#REF!</definedName>
    <definedName name="_DAT9" localSheetId="3">#REF!</definedName>
    <definedName name="_DAT9" localSheetId="7">#REF!</definedName>
    <definedName name="_DAT9" localSheetId="5">#REF!</definedName>
    <definedName name="_DAT9" localSheetId="9">#REF!</definedName>
    <definedName name="_DAT9" localSheetId="1">#REF!</definedName>
    <definedName name="_DAT9" localSheetId="4">#REF!</definedName>
    <definedName name="_DAT9" localSheetId="8">#REF!</definedName>
    <definedName name="_DAT9" localSheetId="2">#REF!</definedName>
    <definedName name="_DAT9" localSheetId="6">#REF!</definedName>
    <definedName name="_DAT9" localSheetId="10">#REF!</definedName>
    <definedName name="_DAT9">#REF!</definedName>
    <definedName name="_Fill" localSheetId="3" hidden="1">#REF!</definedName>
    <definedName name="_Fill" localSheetId="7" hidden="1">#REF!</definedName>
    <definedName name="_Fill" localSheetId="5" hidden="1">#REF!</definedName>
    <definedName name="_Fill" localSheetId="9" hidden="1">#REF!</definedName>
    <definedName name="_Fill" localSheetId="1" hidden="1">#REF!</definedName>
    <definedName name="_Fill" localSheetId="4" hidden="1">#REF!</definedName>
    <definedName name="_Fill" localSheetId="8" hidden="1">#REF!</definedName>
    <definedName name="_Fill" localSheetId="2" hidden="1">#REF!</definedName>
    <definedName name="_Fill" localSheetId="6" hidden="1">#REF!</definedName>
    <definedName name="_Fill" localSheetId="10" hidden="1">#REF!</definedName>
    <definedName name="_Fill" hidden="1">#REF!</definedName>
    <definedName name="_Order1">255</definedName>
    <definedName name="_Order2">255</definedName>
    <definedName name="_Regression_Int">1</definedName>
    <definedName name="_revised" localSheetId="3">#REF!</definedName>
    <definedName name="_revised" localSheetId="7">#REF!</definedName>
    <definedName name="_revised" localSheetId="5">#REF!</definedName>
    <definedName name="_revised" localSheetId="9">#REF!</definedName>
    <definedName name="_revised" localSheetId="1">#REF!</definedName>
    <definedName name="_revised" localSheetId="4">#REF!</definedName>
    <definedName name="_revised" localSheetId="8">#REF!</definedName>
    <definedName name="_revised" localSheetId="2">#REF!</definedName>
    <definedName name="_revised" localSheetId="6">#REF!</definedName>
    <definedName name="_revised" localSheetId="10">#REF!</definedName>
    <definedName name="_revised">#REF!</definedName>
    <definedName name="_TAX" localSheetId="3">#REF!</definedName>
    <definedName name="_TAX" localSheetId="7">#REF!</definedName>
    <definedName name="_TAX" localSheetId="5">#REF!</definedName>
    <definedName name="_TAX" localSheetId="9">#REF!</definedName>
    <definedName name="_TAX" localSheetId="1">#REF!</definedName>
    <definedName name="_TAX" localSheetId="4">#REF!</definedName>
    <definedName name="_TAX" localSheetId="8">#REF!</definedName>
    <definedName name="_TAX" localSheetId="2">#REF!</definedName>
    <definedName name="_TAX" localSheetId="6">#REF!</definedName>
    <definedName name="_TAX" localSheetId="10">#REF!</definedName>
    <definedName name="_TAX">#REF!</definedName>
    <definedName name="_v2" localSheetId="3">#REF!</definedName>
    <definedName name="_v2" localSheetId="7">#REF!</definedName>
    <definedName name="_v2" localSheetId="5">#REF!</definedName>
    <definedName name="_v2" localSheetId="9">#REF!</definedName>
    <definedName name="_v2" localSheetId="1">#REF!</definedName>
    <definedName name="_v2" localSheetId="4">#REF!</definedName>
    <definedName name="_v2" localSheetId="8">#REF!</definedName>
    <definedName name="_v2" localSheetId="2">#REF!</definedName>
    <definedName name="_v2" localSheetId="6">#REF!</definedName>
    <definedName name="_v2" localSheetId="10">#REF!</definedName>
    <definedName name="_v2">#REF!</definedName>
    <definedName name="a" localSheetId="3">#REF!</definedName>
    <definedName name="a" localSheetId="7">#REF!</definedName>
    <definedName name="a" localSheetId="5">#REF!</definedName>
    <definedName name="a" localSheetId="9">#REF!</definedName>
    <definedName name="a" localSheetId="1">#REF!</definedName>
    <definedName name="a" localSheetId="4">#REF!</definedName>
    <definedName name="a" localSheetId="8">#REF!</definedName>
    <definedName name="a" localSheetId="2">#REF!</definedName>
    <definedName name="a" localSheetId="6">#REF!</definedName>
    <definedName name="a" localSheetId="10">#REF!</definedName>
    <definedName name="a">#REF!</definedName>
    <definedName name="amount" localSheetId="3">#REF!</definedName>
    <definedName name="amount" localSheetId="7">#REF!</definedName>
    <definedName name="amount" localSheetId="5">#REF!</definedName>
    <definedName name="amount" localSheetId="9">#REF!</definedName>
    <definedName name="amount" localSheetId="1">#REF!</definedName>
    <definedName name="amount" localSheetId="4">#REF!</definedName>
    <definedName name="amount" localSheetId="8">#REF!</definedName>
    <definedName name="amount" localSheetId="2">#REF!</definedName>
    <definedName name="amount" localSheetId="6">#REF!</definedName>
    <definedName name="amount" localSheetId="10">#REF!</definedName>
    <definedName name="amount">#REF!</definedName>
    <definedName name="AS2DocOpenMode">"AS2DocumentEdit"</definedName>
    <definedName name="ATDTL0072" localSheetId="3">#REF!</definedName>
    <definedName name="ATDTL0072" localSheetId="7">#REF!</definedName>
    <definedName name="ATDTL0072" localSheetId="5">#REF!</definedName>
    <definedName name="ATDTL0072" localSheetId="9">#REF!</definedName>
    <definedName name="ATDTL0072" localSheetId="1">#REF!</definedName>
    <definedName name="ATDTL0072" localSheetId="4">#REF!</definedName>
    <definedName name="ATDTL0072" localSheetId="8">#REF!</definedName>
    <definedName name="ATDTL0072" localSheetId="2">#REF!</definedName>
    <definedName name="ATDTL0072" localSheetId="6">#REF!</definedName>
    <definedName name="ATDTL0072" localSheetId="10">#REF!</definedName>
    <definedName name="ATDTL0072">#REF!</definedName>
    <definedName name="AUCAIBU3" localSheetId="3">#REF!</definedName>
    <definedName name="AUCAIBU3" localSheetId="7">#REF!</definedName>
    <definedName name="AUCAIBU3" localSheetId="5">#REF!</definedName>
    <definedName name="AUCAIBU3" localSheetId="9">#REF!</definedName>
    <definedName name="AUCAIBU3" localSheetId="1">#REF!</definedName>
    <definedName name="AUCAIBU3" localSheetId="4">#REF!</definedName>
    <definedName name="AUCAIBU3" localSheetId="8">#REF!</definedName>
    <definedName name="AUCAIBU3" localSheetId="2">#REF!</definedName>
    <definedName name="AUCAIBU3" localSheetId="6">#REF!</definedName>
    <definedName name="AUCAIBU3" localSheetId="10">#REF!</definedName>
    <definedName name="AUCAIBU3">#REF!</definedName>
    <definedName name="AUCAIBU4" localSheetId="3">#REF!</definedName>
    <definedName name="AUCAIBU4" localSheetId="7">#REF!</definedName>
    <definedName name="AUCAIBU4" localSheetId="5">#REF!</definedName>
    <definedName name="AUCAIBU4" localSheetId="9">#REF!</definedName>
    <definedName name="AUCAIBU4" localSheetId="1">#REF!</definedName>
    <definedName name="AUCAIBU4" localSheetId="4">#REF!</definedName>
    <definedName name="AUCAIBU4" localSheetId="8">#REF!</definedName>
    <definedName name="AUCAIBU4" localSheetId="2">#REF!</definedName>
    <definedName name="AUCAIBU4" localSheetId="6">#REF!</definedName>
    <definedName name="AUCAIBU4" localSheetId="10">#REF!</definedName>
    <definedName name="AUCAIBU4">#REF!</definedName>
    <definedName name="AUCAMBU3" localSheetId="3">#REF!</definedName>
    <definedName name="AUCAMBU3" localSheetId="7">#REF!</definedName>
    <definedName name="AUCAMBU3" localSheetId="5">#REF!</definedName>
    <definedName name="AUCAMBU3" localSheetId="9">#REF!</definedName>
    <definedName name="AUCAMBU3" localSheetId="1">#REF!</definedName>
    <definedName name="AUCAMBU3" localSheetId="4">#REF!</definedName>
    <definedName name="AUCAMBU3" localSheetId="8">#REF!</definedName>
    <definedName name="AUCAMBU3" localSheetId="2">#REF!</definedName>
    <definedName name="AUCAMBU3" localSheetId="6">#REF!</definedName>
    <definedName name="AUCAMBU3" localSheetId="10">#REF!</definedName>
    <definedName name="AUCAMBU3">#REF!</definedName>
    <definedName name="AUCAMBU4" localSheetId="3">#REF!</definedName>
    <definedName name="AUCAMBU4" localSheetId="7">#REF!</definedName>
    <definedName name="AUCAMBU4" localSheetId="5">#REF!</definedName>
    <definedName name="AUCAMBU4" localSheetId="9">#REF!</definedName>
    <definedName name="AUCAMBU4" localSheetId="1">#REF!</definedName>
    <definedName name="AUCAMBU4" localSheetId="4">#REF!</definedName>
    <definedName name="AUCAMBU4" localSheetId="8">#REF!</definedName>
    <definedName name="AUCAMBU4" localSheetId="2">#REF!</definedName>
    <definedName name="AUCAMBU4" localSheetId="6">#REF!</definedName>
    <definedName name="AUCAMBU4" localSheetId="10">#REF!</definedName>
    <definedName name="AUCAMBU4">#REF!</definedName>
    <definedName name="AUCAUAK3" localSheetId="3">#REF!</definedName>
    <definedName name="AUCAUAK3" localSheetId="7">#REF!</definedName>
    <definedName name="AUCAUAK3" localSheetId="5">#REF!</definedName>
    <definedName name="AUCAUAK3" localSheetId="9">#REF!</definedName>
    <definedName name="AUCAUAK3" localSheetId="1">#REF!</definedName>
    <definedName name="AUCAUAK3" localSheetId="4">#REF!</definedName>
    <definedName name="AUCAUAK3" localSheetId="8">#REF!</definedName>
    <definedName name="AUCAUAK3" localSheetId="2">#REF!</definedName>
    <definedName name="AUCAUAK3" localSheetId="6">#REF!</definedName>
    <definedName name="AUCAUAK3" localSheetId="10">#REF!</definedName>
    <definedName name="AUCAUAK3">#REF!</definedName>
    <definedName name="AUCAUAK4" localSheetId="3">#REF!</definedName>
    <definedName name="AUCAUAK4" localSheetId="7">#REF!</definedName>
    <definedName name="AUCAUAK4" localSheetId="5">#REF!</definedName>
    <definedName name="AUCAUAK4" localSheetId="9">#REF!</definedName>
    <definedName name="AUCAUAK4" localSheetId="1">#REF!</definedName>
    <definedName name="AUCAUAK4" localSheetId="4">#REF!</definedName>
    <definedName name="AUCAUAK4" localSheetId="8">#REF!</definedName>
    <definedName name="AUCAUAK4" localSheetId="2">#REF!</definedName>
    <definedName name="AUCAUAK4" localSheetId="6">#REF!</definedName>
    <definedName name="AUCAUAK4" localSheetId="10">#REF!</definedName>
    <definedName name="AUCAUAK4">#REF!</definedName>
    <definedName name="August" localSheetId="3">#REF!</definedName>
    <definedName name="August" localSheetId="7">#REF!</definedName>
    <definedName name="August" localSheetId="5">#REF!</definedName>
    <definedName name="August" localSheetId="9">#REF!</definedName>
    <definedName name="August" localSheetId="1">#REF!</definedName>
    <definedName name="August" localSheetId="4">#REF!</definedName>
    <definedName name="August" localSheetId="8">#REF!</definedName>
    <definedName name="August" localSheetId="2">#REF!</definedName>
    <definedName name="August" localSheetId="6">#REF!</definedName>
    <definedName name="August" localSheetId="10">#REF!</definedName>
    <definedName name="August">#REF!</definedName>
    <definedName name="BACKUP" localSheetId="3">#REF!</definedName>
    <definedName name="BACKUP" localSheetId="7">#REF!</definedName>
    <definedName name="BACKUP" localSheetId="5">#REF!</definedName>
    <definedName name="BACKUP" localSheetId="9">#REF!</definedName>
    <definedName name="BACKUP" localSheetId="1">#REF!</definedName>
    <definedName name="BACKUP" localSheetId="4">#REF!</definedName>
    <definedName name="BACKUP" localSheetId="8">#REF!</definedName>
    <definedName name="BACKUP" localSheetId="2">#REF!</definedName>
    <definedName name="BACKUP" localSheetId="6">#REF!</definedName>
    <definedName name="BACKUP" localSheetId="10">#REF!</definedName>
    <definedName name="BACKUP">#REF!</definedName>
    <definedName name="BOX_RESULT" localSheetId="3">#REF!</definedName>
    <definedName name="BOX_RESULT" localSheetId="7">#REF!</definedName>
    <definedName name="BOX_RESULT" localSheetId="5">#REF!</definedName>
    <definedName name="BOX_RESULT" localSheetId="9">#REF!</definedName>
    <definedName name="BOX_RESULT" localSheetId="1">#REF!</definedName>
    <definedName name="BOX_RESULT" localSheetId="4">#REF!</definedName>
    <definedName name="BOX_RESULT" localSheetId="8">#REF!</definedName>
    <definedName name="BOX_RESULT" localSheetId="2">#REF!</definedName>
    <definedName name="BOX_RESULT" localSheetId="6">#REF!</definedName>
    <definedName name="BOX_RESULT" localSheetId="10">#REF!</definedName>
    <definedName name="BOX_RESULT">#REF!</definedName>
    <definedName name="Breakdown" localSheetId="3">#REF!</definedName>
    <definedName name="Breakdown" localSheetId="7">#REF!</definedName>
    <definedName name="Breakdown" localSheetId="5">#REF!</definedName>
    <definedName name="Breakdown" localSheetId="9">#REF!</definedName>
    <definedName name="Breakdown" localSheetId="1">#REF!</definedName>
    <definedName name="Breakdown" localSheetId="4">#REF!</definedName>
    <definedName name="Breakdown" localSheetId="8">#REF!</definedName>
    <definedName name="Breakdown" localSheetId="2">#REF!</definedName>
    <definedName name="Breakdown" localSheetId="6">#REF!</definedName>
    <definedName name="Breakdown" localSheetId="10">#REF!</definedName>
    <definedName name="Breakdown">#REF!</definedName>
    <definedName name="CANCEL" localSheetId="3">#REF!</definedName>
    <definedName name="CANCEL" localSheetId="7">#REF!</definedName>
    <definedName name="CANCEL" localSheetId="5">#REF!</definedName>
    <definedName name="CANCEL" localSheetId="9">#REF!</definedName>
    <definedName name="CANCEL" localSheetId="1">#REF!</definedName>
    <definedName name="CANCEL" localSheetId="4">#REF!</definedName>
    <definedName name="CANCEL" localSheetId="8">#REF!</definedName>
    <definedName name="CANCEL" localSheetId="2">#REF!</definedName>
    <definedName name="CANCEL" localSheetId="6">#REF!</definedName>
    <definedName name="CANCEL" localSheetId="10">#REF!</definedName>
    <definedName name="CANCEL">#REF!</definedName>
    <definedName name="CAPS1" localSheetId="3">#REF!</definedName>
    <definedName name="CAPS1" localSheetId="7">#REF!</definedName>
    <definedName name="CAPS1" localSheetId="5">#REF!</definedName>
    <definedName name="CAPS1" localSheetId="9">#REF!</definedName>
    <definedName name="CAPS1" localSheetId="1">#REF!</definedName>
    <definedName name="CAPS1" localSheetId="4">#REF!</definedName>
    <definedName name="CAPS1" localSheetId="8">#REF!</definedName>
    <definedName name="CAPS1" localSheetId="2">#REF!</definedName>
    <definedName name="CAPS1" localSheetId="6">#REF!</definedName>
    <definedName name="CAPS1" localSheetId="10">#REF!</definedName>
    <definedName name="CAPS1">#REF!</definedName>
    <definedName name="CAPS2" localSheetId="3">#REF!</definedName>
    <definedName name="CAPS2" localSheetId="7">#REF!</definedName>
    <definedName name="CAPS2" localSheetId="5">#REF!</definedName>
    <definedName name="CAPS2" localSheetId="9">#REF!</definedName>
    <definedName name="CAPS2" localSheetId="1">#REF!</definedName>
    <definedName name="CAPS2" localSheetId="4">#REF!</definedName>
    <definedName name="CAPS2" localSheetId="8">#REF!</definedName>
    <definedName name="CAPS2" localSheetId="2">#REF!</definedName>
    <definedName name="CAPS2" localSheetId="6">#REF!</definedName>
    <definedName name="CAPS2" localSheetId="10">#REF!</definedName>
    <definedName name="CAPS2">#REF!</definedName>
    <definedName name="CCNCAIBU3" localSheetId="3">#REF!</definedName>
    <definedName name="CCNCAIBU3" localSheetId="7">#REF!</definedName>
    <definedName name="CCNCAIBU3" localSheetId="5">#REF!</definedName>
    <definedName name="CCNCAIBU3" localSheetId="9">#REF!</definedName>
    <definedName name="CCNCAIBU3" localSheetId="1">#REF!</definedName>
    <definedName name="CCNCAIBU3" localSheetId="4">#REF!</definedName>
    <definedName name="CCNCAIBU3" localSheetId="8">#REF!</definedName>
    <definedName name="CCNCAIBU3" localSheetId="2">#REF!</definedName>
    <definedName name="CCNCAIBU3" localSheetId="6">#REF!</definedName>
    <definedName name="CCNCAIBU3" localSheetId="10">#REF!</definedName>
    <definedName name="CCNCAIBU3">#REF!</definedName>
    <definedName name="CCNCAIBU4" localSheetId="3">#REF!</definedName>
    <definedName name="CCNCAIBU4" localSheetId="7">#REF!</definedName>
    <definedName name="CCNCAIBU4" localSheetId="5">#REF!</definedName>
    <definedName name="CCNCAIBU4" localSheetId="9">#REF!</definedName>
    <definedName name="CCNCAIBU4" localSheetId="1">#REF!</definedName>
    <definedName name="CCNCAIBU4" localSheetId="4">#REF!</definedName>
    <definedName name="CCNCAIBU4" localSheetId="8">#REF!</definedName>
    <definedName name="CCNCAIBU4" localSheetId="2">#REF!</definedName>
    <definedName name="CCNCAIBU4" localSheetId="6">#REF!</definedName>
    <definedName name="CCNCAIBU4" localSheetId="10">#REF!</definedName>
    <definedName name="CCNCAIBU4">#REF!</definedName>
    <definedName name="CCNCAMBU3" localSheetId="3">#REF!</definedName>
    <definedName name="CCNCAMBU3" localSheetId="7">#REF!</definedName>
    <definedName name="CCNCAMBU3" localSheetId="5">#REF!</definedName>
    <definedName name="CCNCAMBU3" localSheetId="9">#REF!</definedName>
    <definedName name="CCNCAMBU3" localSheetId="1">#REF!</definedName>
    <definedName name="CCNCAMBU3" localSheetId="4">#REF!</definedName>
    <definedName name="CCNCAMBU3" localSheetId="8">#REF!</definedName>
    <definedName name="CCNCAMBU3" localSheetId="2">#REF!</definedName>
    <definedName name="CCNCAMBU3" localSheetId="6">#REF!</definedName>
    <definedName name="CCNCAMBU3" localSheetId="10">#REF!</definedName>
    <definedName name="CCNCAMBU3">#REF!</definedName>
    <definedName name="CCNCAMBU4" localSheetId="3">#REF!</definedName>
    <definedName name="CCNCAMBU4" localSheetId="7">#REF!</definedName>
    <definedName name="CCNCAMBU4" localSheetId="5">#REF!</definedName>
    <definedName name="CCNCAMBU4" localSheetId="9">#REF!</definedName>
    <definedName name="CCNCAMBU4" localSheetId="1">#REF!</definedName>
    <definedName name="CCNCAMBU4" localSheetId="4">#REF!</definedName>
    <definedName name="CCNCAMBU4" localSheetId="8">#REF!</definedName>
    <definedName name="CCNCAMBU4" localSheetId="2">#REF!</definedName>
    <definedName name="CCNCAMBU4" localSheetId="6">#REF!</definedName>
    <definedName name="CCNCAMBU4" localSheetId="10">#REF!</definedName>
    <definedName name="CCNCAMBU4">#REF!</definedName>
    <definedName name="CCNCAUAK3" localSheetId="3">#REF!</definedName>
    <definedName name="CCNCAUAK3" localSheetId="7">#REF!</definedName>
    <definedName name="CCNCAUAK3" localSheetId="5">#REF!</definedName>
    <definedName name="CCNCAUAK3" localSheetId="9">#REF!</definedName>
    <definedName name="CCNCAUAK3" localSheetId="1">#REF!</definedName>
    <definedName name="CCNCAUAK3" localSheetId="4">#REF!</definedName>
    <definedName name="CCNCAUAK3" localSheetId="8">#REF!</definedName>
    <definedName name="CCNCAUAK3" localSheetId="2">#REF!</definedName>
    <definedName name="CCNCAUAK3" localSheetId="6">#REF!</definedName>
    <definedName name="CCNCAUAK3" localSheetId="10">#REF!</definedName>
    <definedName name="CCNCAUAK3">#REF!</definedName>
    <definedName name="CCNCAUAK4" localSheetId="3">#REF!</definedName>
    <definedName name="CCNCAUAK4" localSheetId="7">#REF!</definedName>
    <definedName name="CCNCAUAK4" localSheetId="5">#REF!</definedName>
    <definedName name="CCNCAUAK4" localSheetId="9">#REF!</definedName>
    <definedName name="CCNCAUAK4" localSheetId="1">#REF!</definedName>
    <definedName name="CCNCAUAK4" localSheetId="4">#REF!</definedName>
    <definedName name="CCNCAUAK4" localSheetId="8">#REF!</definedName>
    <definedName name="CCNCAUAK4" localSheetId="2">#REF!</definedName>
    <definedName name="CCNCAUAK4" localSheetId="6">#REF!</definedName>
    <definedName name="CCNCAUAK4" localSheetId="10">#REF!</definedName>
    <definedName name="CCNCAUAK4">#REF!</definedName>
    <definedName name="CEHE_Table_Annualized_Amount_POST_Dec_2021" localSheetId="3">#REF!</definedName>
    <definedName name="CEHE_Table_Annualized_Amount_POST_Dec_2021" localSheetId="7">#REF!</definedName>
    <definedName name="CEHE_Table_Annualized_Amount_POST_Dec_2021" localSheetId="5">#REF!</definedName>
    <definedName name="CEHE_Table_Annualized_Amount_POST_Dec_2021" localSheetId="9">#REF!</definedName>
    <definedName name="CEHE_Table_Annualized_Amount_POST_Dec_2021" localSheetId="1">#REF!</definedName>
    <definedName name="CEHE_Table_Annualized_Amount_POST_Dec_2021" localSheetId="4">#REF!</definedName>
    <definedName name="CEHE_Table_Annualized_Amount_POST_Dec_2021" localSheetId="8">#REF!</definedName>
    <definedName name="CEHE_Table_Annualized_Amount_POST_Dec_2021" localSheetId="2">#REF!</definedName>
    <definedName name="CEHE_Table_Annualized_Amount_POST_Dec_2021" localSheetId="6">#REF!</definedName>
    <definedName name="CEHE_Table_Annualized_Amount_POST_Dec_2021" localSheetId="10">#REF!</definedName>
    <definedName name="CEHE_Table_Annualized_Amount_POST_Dec_2021">#REF!</definedName>
    <definedName name="CEHE_Table_H_Account" localSheetId="3">#REF!</definedName>
    <definedName name="CEHE_Table_H_Account" localSheetId="7">#REF!</definedName>
    <definedName name="CEHE_Table_H_Account" localSheetId="5">#REF!</definedName>
    <definedName name="CEHE_Table_H_Account" localSheetId="9">#REF!</definedName>
    <definedName name="CEHE_Table_H_Account" localSheetId="1">#REF!</definedName>
    <definedName name="CEHE_Table_H_Account" localSheetId="4">#REF!</definedName>
    <definedName name="CEHE_Table_H_Account" localSheetId="8">#REF!</definedName>
    <definedName name="CEHE_Table_H_Account" localSheetId="2">#REF!</definedName>
    <definedName name="CEHE_Table_H_Account" localSheetId="6">#REF!</definedName>
    <definedName name="CEHE_Table_H_Account" localSheetId="10">#REF!</definedName>
    <definedName name="CEHE_Table_H_Account">#REF!</definedName>
    <definedName name="CEHE_Table_H_FERC" localSheetId="3">#REF!</definedName>
    <definedName name="CEHE_Table_H_FERC" localSheetId="7">#REF!</definedName>
    <definedName name="CEHE_Table_H_FERC" localSheetId="5">#REF!</definedName>
    <definedName name="CEHE_Table_H_FERC" localSheetId="9">#REF!</definedName>
    <definedName name="CEHE_Table_H_FERC" localSheetId="1">#REF!</definedName>
    <definedName name="CEHE_Table_H_FERC" localSheetId="4">#REF!</definedName>
    <definedName name="CEHE_Table_H_FERC" localSheetId="8">#REF!</definedName>
    <definedName name="CEHE_Table_H_FERC" localSheetId="2">#REF!</definedName>
    <definedName name="CEHE_Table_H_FERC" localSheetId="6">#REF!</definedName>
    <definedName name="CEHE_Table_H_FERC" localSheetId="10">#REF!</definedName>
    <definedName name="CEHE_Table_H_FERC">#REF!</definedName>
    <definedName name="CHECK_A" localSheetId="3">#REF!</definedName>
    <definedName name="CHECK_A" localSheetId="7">#REF!</definedName>
    <definedName name="CHECK_A" localSheetId="5">#REF!</definedName>
    <definedName name="CHECK_A" localSheetId="9">#REF!</definedName>
    <definedName name="CHECK_A" localSheetId="1">#REF!</definedName>
    <definedName name="CHECK_A" localSheetId="4">#REF!</definedName>
    <definedName name="CHECK_A" localSheetId="8">#REF!</definedName>
    <definedName name="CHECK_A" localSheetId="2">#REF!</definedName>
    <definedName name="CHECK_A" localSheetId="6">#REF!</definedName>
    <definedName name="CHECK_A" localSheetId="10">#REF!</definedName>
    <definedName name="CHECK_A">#REF!</definedName>
    <definedName name="CHECK_AMOUNT" localSheetId="3">#REF!</definedName>
    <definedName name="CHECK_AMOUNT" localSheetId="7">#REF!</definedName>
    <definedName name="CHECK_AMOUNT" localSheetId="5">#REF!</definedName>
    <definedName name="CHECK_AMOUNT" localSheetId="9">#REF!</definedName>
    <definedName name="CHECK_AMOUNT" localSheetId="1">#REF!</definedName>
    <definedName name="CHECK_AMOUNT" localSheetId="4">#REF!</definedName>
    <definedName name="CHECK_AMOUNT" localSheetId="8">#REF!</definedName>
    <definedName name="CHECK_AMOUNT" localSheetId="2">#REF!</definedName>
    <definedName name="CHECK_AMOUNT" localSheetId="6">#REF!</definedName>
    <definedName name="CHECK_AMOUNT" localSheetId="10">#REF!</definedName>
    <definedName name="CHECK_AMOUNT">#REF!</definedName>
    <definedName name="CHECK_B" localSheetId="3">#REF!</definedName>
    <definedName name="CHECK_B" localSheetId="7">#REF!</definedName>
    <definedName name="CHECK_B" localSheetId="5">#REF!</definedName>
    <definedName name="CHECK_B" localSheetId="9">#REF!</definedName>
    <definedName name="CHECK_B" localSheetId="1">#REF!</definedName>
    <definedName name="CHECK_B" localSheetId="4">#REF!</definedName>
    <definedName name="CHECK_B" localSheetId="8">#REF!</definedName>
    <definedName name="CHECK_B" localSheetId="2">#REF!</definedName>
    <definedName name="CHECK_B" localSheetId="6">#REF!</definedName>
    <definedName name="CHECK_B" localSheetId="10">#REF!</definedName>
    <definedName name="CHECK_B">#REF!</definedName>
    <definedName name="CHECK_BALANCE" localSheetId="3">#REF!</definedName>
    <definedName name="CHECK_BALANCE" localSheetId="7">#REF!</definedName>
    <definedName name="CHECK_BALANCE" localSheetId="5">#REF!</definedName>
    <definedName name="CHECK_BALANCE" localSheetId="9">#REF!</definedName>
    <definedName name="CHECK_BALANCE" localSheetId="1">#REF!</definedName>
    <definedName name="CHECK_BALANCE" localSheetId="4">#REF!</definedName>
    <definedName name="CHECK_BALANCE" localSheetId="8">#REF!</definedName>
    <definedName name="CHECK_BALANCE" localSheetId="2">#REF!</definedName>
    <definedName name="CHECK_BALANCE" localSheetId="6">#REF!</definedName>
    <definedName name="CHECK_BALANCE" localSheetId="10">#REF!</definedName>
    <definedName name="CHECK_BALANCE">#REF!</definedName>
    <definedName name="CHECK_C" localSheetId="3">#REF!</definedName>
    <definedName name="CHECK_C" localSheetId="7">#REF!</definedName>
    <definedName name="CHECK_C" localSheetId="5">#REF!</definedName>
    <definedName name="CHECK_C" localSheetId="9">#REF!</definedName>
    <definedName name="CHECK_C" localSheetId="1">#REF!</definedName>
    <definedName name="CHECK_C" localSheetId="4">#REF!</definedName>
    <definedName name="CHECK_C" localSheetId="8">#REF!</definedName>
    <definedName name="CHECK_C" localSheetId="2">#REF!</definedName>
    <definedName name="CHECK_C" localSheetId="6">#REF!</definedName>
    <definedName name="CHECK_C" localSheetId="10">#REF!</definedName>
    <definedName name="CHECK_C">#REF!</definedName>
    <definedName name="CHECK_CAPS" localSheetId="3">#REF!</definedName>
    <definedName name="CHECK_CAPS" localSheetId="7">#REF!</definedName>
    <definedName name="CHECK_CAPS" localSheetId="5">#REF!</definedName>
    <definedName name="CHECK_CAPS" localSheetId="9">#REF!</definedName>
    <definedName name="CHECK_CAPS" localSheetId="1">#REF!</definedName>
    <definedName name="CHECK_CAPS" localSheetId="4">#REF!</definedName>
    <definedName name="CHECK_CAPS" localSheetId="8">#REF!</definedName>
    <definedName name="CHECK_CAPS" localSheetId="2">#REF!</definedName>
    <definedName name="CHECK_CAPS" localSheetId="6">#REF!</definedName>
    <definedName name="CHECK_CAPS" localSheetId="10">#REF!</definedName>
    <definedName name="CHECK_CAPS">#REF!</definedName>
    <definedName name="CHECK_CC" localSheetId="3">#REF!</definedName>
    <definedName name="CHECK_CC" localSheetId="7">#REF!</definedName>
    <definedName name="CHECK_CC" localSheetId="5">#REF!</definedName>
    <definedName name="CHECK_CC" localSheetId="9">#REF!</definedName>
    <definedName name="CHECK_CC" localSheetId="1">#REF!</definedName>
    <definedName name="CHECK_CC" localSheetId="4">#REF!</definedName>
    <definedName name="CHECK_CC" localSheetId="8">#REF!</definedName>
    <definedName name="CHECK_CC" localSheetId="2">#REF!</definedName>
    <definedName name="CHECK_CC" localSheetId="6">#REF!</definedName>
    <definedName name="CHECK_CC" localSheetId="10">#REF!</definedName>
    <definedName name="CHECK_CC">#REF!</definedName>
    <definedName name="CHECK_CHARGE_CD" localSheetId="3">#REF!</definedName>
    <definedName name="CHECK_CHARGE_CD" localSheetId="7">#REF!</definedName>
    <definedName name="CHECK_CHARGE_CD" localSheetId="5">#REF!</definedName>
    <definedName name="CHECK_CHARGE_CD" localSheetId="9">#REF!</definedName>
    <definedName name="CHECK_CHARGE_CD" localSheetId="1">#REF!</definedName>
    <definedName name="CHECK_CHARGE_CD" localSheetId="4">#REF!</definedName>
    <definedName name="CHECK_CHARGE_CD" localSheetId="8">#REF!</definedName>
    <definedName name="CHECK_CHARGE_CD" localSheetId="2">#REF!</definedName>
    <definedName name="CHECK_CHARGE_CD" localSheetId="6">#REF!</definedName>
    <definedName name="CHECK_CHARGE_CD" localSheetId="10">#REF!</definedName>
    <definedName name="CHECK_CHARGE_CD">#REF!</definedName>
    <definedName name="CHECK_COMPANY" localSheetId="3">#REF!</definedName>
    <definedName name="CHECK_COMPANY" localSheetId="7">#REF!</definedName>
    <definedName name="CHECK_COMPANY" localSheetId="5">#REF!</definedName>
    <definedName name="CHECK_COMPANY" localSheetId="9">#REF!</definedName>
    <definedName name="CHECK_COMPANY" localSheetId="1">#REF!</definedName>
    <definedName name="CHECK_COMPANY" localSheetId="4">#REF!</definedName>
    <definedName name="CHECK_COMPANY" localSheetId="8">#REF!</definedName>
    <definedName name="CHECK_COMPANY" localSheetId="2">#REF!</definedName>
    <definedName name="CHECK_COMPANY" localSheetId="6">#REF!</definedName>
    <definedName name="CHECK_COMPANY" localSheetId="10">#REF!</definedName>
    <definedName name="CHECK_COMPANY">#REF!</definedName>
    <definedName name="CHECK_D" localSheetId="3">#REF!</definedName>
    <definedName name="CHECK_D" localSheetId="7">#REF!</definedName>
    <definedName name="CHECK_D" localSheetId="5">#REF!</definedName>
    <definedName name="CHECK_D" localSheetId="9">#REF!</definedName>
    <definedName name="CHECK_D" localSheetId="1">#REF!</definedName>
    <definedName name="CHECK_D" localSheetId="4">#REF!</definedName>
    <definedName name="CHECK_D" localSheetId="8">#REF!</definedName>
    <definedName name="CHECK_D" localSheetId="2">#REF!</definedName>
    <definedName name="CHECK_D" localSheetId="6">#REF!</definedName>
    <definedName name="CHECK_D" localSheetId="10">#REF!</definedName>
    <definedName name="CHECK_D">#REF!</definedName>
    <definedName name="CHECK_D100" localSheetId="3">#REF!</definedName>
    <definedName name="CHECK_D100" localSheetId="7">#REF!</definedName>
    <definedName name="CHECK_D100" localSheetId="5">#REF!</definedName>
    <definedName name="CHECK_D100" localSheetId="9">#REF!</definedName>
    <definedName name="CHECK_D100" localSheetId="1">#REF!</definedName>
    <definedName name="CHECK_D100" localSheetId="4">#REF!</definedName>
    <definedName name="CHECK_D100" localSheetId="8">#REF!</definedName>
    <definedName name="CHECK_D100" localSheetId="2">#REF!</definedName>
    <definedName name="CHECK_D100" localSheetId="6">#REF!</definedName>
    <definedName name="CHECK_D100" localSheetId="10">#REF!</definedName>
    <definedName name="CHECK_D100">#REF!</definedName>
    <definedName name="CHECK_DUP_YR" localSheetId="3">#REF!</definedName>
    <definedName name="CHECK_DUP_YR" localSheetId="7">#REF!</definedName>
    <definedName name="CHECK_DUP_YR" localSheetId="5">#REF!</definedName>
    <definedName name="CHECK_DUP_YR" localSheetId="9">#REF!</definedName>
    <definedName name="CHECK_DUP_YR" localSheetId="1">#REF!</definedName>
    <definedName name="CHECK_DUP_YR" localSheetId="4">#REF!</definedName>
    <definedName name="CHECK_DUP_YR" localSheetId="8">#REF!</definedName>
    <definedName name="CHECK_DUP_YR" localSheetId="2">#REF!</definedName>
    <definedName name="CHECK_DUP_YR" localSheetId="6">#REF!</definedName>
    <definedName name="CHECK_DUP_YR" localSheetId="10">#REF!</definedName>
    <definedName name="CHECK_DUP_YR">#REF!</definedName>
    <definedName name="CHECK_E" localSheetId="3">#REF!</definedName>
    <definedName name="CHECK_E" localSheetId="7">#REF!</definedName>
    <definedName name="CHECK_E" localSheetId="5">#REF!</definedName>
    <definedName name="CHECK_E" localSheetId="9">#REF!</definedName>
    <definedName name="CHECK_E" localSheetId="1">#REF!</definedName>
    <definedName name="CHECK_E" localSheetId="4">#REF!</definedName>
    <definedName name="CHECK_E" localSheetId="8">#REF!</definedName>
    <definedName name="CHECK_E" localSheetId="2">#REF!</definedName>
    <definedName name="CHECK_E" localSheetId="6">#REF!</definedName>
    <definedName name="CHECK_E" localSheetId="10">#REF!</definedName>
    <definedName name="CHECK_E">#REF!</definedName>
    <definedName name="CHECK_EE" localSheetId="3">#REF!</definedName>
    <definedName name="CHECK_EE" localSheetId="7">#REF!</definedName>
    <definedName name="CHECK_EE" localSheetId="5">#REF!</definedName>
    <definedName name="CHECK_EE" localSheetId="9">#REF!</definedName>
    <definedName name="CHECK_EE" localSheetId="1">#REF!</definedName>
    <definedName name="CHECK_EE" localSheetId="4">#REF!</definedName>
    <definedName name="CHECK_EE" localSheetId="8">#REF!</definedName>
    <definedName name="CHECK_EE" localSheetId="2">#REF!</definedName>
    <definedName name="CHECK_EE" localSheetId="6">#REF!</definedName>
    <definedName name="CHECK_EE" localSheetId="10">#REF!</definedName>
    <definedName name="CHECK_EE">#REF!</definedName>
    <definedName name="CHECK_J" localSheetId="3">#REF!</definedName>
    <definedName name="CHECK_J" localSheetId="7">#REF!</definedName>
    <definedName name="CHECK_J" localSheetId="5">#REF!</definedName>
    <definedName name="CHECK_J" localSheetId="9">#REF!</definedName>
    <definedName name="CHECK_J" localSheetId="1">#REF!</definedName>
    <definedName name="CHECK_J" localSheetId="4">#REF!</definedName>
    <definedName name="CHECK_J" localSheetId="8">#REF!</definedName>
    <definedName name="CHECK_J" localSheetId="2">#REF!</definedName>
    <definedName name="CHECK_J" localSheetId="6">#REF!</definedName>
    <definedName name="CHECK_J" localSheetId="10">#REF!</definedName>
    <definedName name="CHECK_J">#REF!</definedName>
    <definedName name="CHECK_JOB_NO" localSheetId="3">#REF!</definedName>
    <definedName name="CHECK_JOB_NO" localSheetId="7">#REF!</definedName>
    <definedName name="CHECK_JOB_NO" localSheetId="5">#REF!</definedName>
    <definedName name="CHECK_JOB_NO" localSheetId="9">#REF!</definedName>
    <definedName name="CHECK_JOB_NO" localSheetId="1">#REF!</definedName>
    <definedName name="CHECK_JOB_NO" localSheetId="4">#REF!</definedName>
    <definedName name="CHECK_JOB_NO" localSheetId="8">#REF!</definedName>
    <definedName name="CHECK_JOB_NO" localSheetId="2">#REF!</definedName>
    <definedName name="CHECK_JOB_NO" localSheetId="6">#REF!</definedName>
    <definedName name="CHECK_JOB_NO" localSheetId="10">#REF!</definedName>
    <definedName name="CHECK_JOB_NO">#REF!</definedName>
    <definedName name="CHECK_JOURNAL" localSheetId="3">#REF!</definedName>
    <definedName name="CHECK_JOURNAL" localSheetId="7">#REF!</definedName>
    <definedName name="CHECK_JOURNAL" localSheetId="5">#REF!</definedName>
    <definedName name="CHECK_JOURNAL" localSheetId="9">#REF!</definedName>
    <definedName name="CHECK_JOURNAL" localSheetId="1">#REF!</definedName>
    <definedName name="CHECK_JOURNAL" localSheetId="4">#REF!</definedName>
    <definedName name="CHECK_JOURNAL" localSheetId="8">#REF!</definedName>
    <definedName name="CHECK_JOURNAL" localSheetId="2">#REF!</definedName>
    <definedName name="CHECK_JOURNAL" localSheetId="6">#REF!</definedName>
    <definedName name="CHECK_JOURNAL" localSheetId="10">#REF!</definedName>
    <definedName name="CHECK_JOURNAL">#REF!</definedName>
    <definedName name="CHECK_M" localSheetId="3">#REF!</definedName>
    <definedName name="CHECK_M" localSheetId="7">#REF!</definedName>
    <definedName name="CHECK_M" localSheetId="5">#REF!</definedName>
    <definedName name="CHECK_M" localSheetId="9">#REF!</definedName>
    <definedName name="CHECK_M" localSheetId="1">#REF!</definedName>
    <definedName name="CHECK_M" localSheetId="4">#REF!</definedName>
    <definedName name="CHECK_M" localSheetId="8">#REF!</definedName>
    <definedName name="CHECK_M" localSheetId="2">#REF!</definedName>
    <definedName name="CHECK_M" localSheetId="6">#REF!</definedName>
    <definedName name="CHECK_M" localSheetId="10">#REF!</definedName>
    <definedName name="CHECK_M">#REF!</definedName>
    <definedName name="CHECK_MONTH" localSheetId="3">#REF!</definedName>
    <definedName name="CHECK_MONTH" localSheetId="7">#REF!</definedName>
    <definedName name="CHECK_MONTH" localSheetId="5">#REF!</definedName>
    <definedName name="CHECK_MONTH" localSheetId="9">#REF!</definedName>
    <definedName name="CHECK_MONTH" localSheetId="1">#REF!</definedName>
    <definedName name="CHECK_MONTH" localSheetId="4">#REF!</definedName>
    <definedName name="CHECK_MONTH" localSheetId="8">#REF!</definedName>
    <definedName name="CHECK_MONTH" localSheetId="2">#REF!</definedName>
    <definedName name="CHECK_MONTH" localSheetId="6">#REF!</definedName>
    <definedName name="CHECK_MONTH" localSheetId="10">#REF!</definedName>
    <definedName name="CHECK_MONTH">#REF!</definedName>
    <definedName name="CHECK_PE" localSheetId="3">#REF!</definedName>
    <definedName name="CHECK_PE" localSheetId="7">#REF!</definedName>
    <definedName name="CHECK_PE" localSheetId="5">#REF!</definedName>
    <definedName name="CHECK_PE" localSheetId="9">#REF!</definedName>
    <definedName name="CHECK_PE" localSheetId="1">#REF!</definedName>
    <definedName name="CHECK_PE" localSheetId="4">#REF!</definedName>
    <definedName name="CHECK_PE" localSheetId="8">#REF!</definedName>
    <definedName name="CHECK_PE" localSheetId="2">#REF!</definedName>
    <definedName name="CHECK_PE" localSheetId="6">#REF!</definedName>
    <definedName name="CHECK_PE" localSheetId="10">#REF!</definedName>
    <definedName name="CHECK_PE">#REF!</definedName>
    <definedName name="CHECK_YEAR" localSheetId="3">#REF!</definedName>
    <definedName name="CHECK_YEAR" localSheetId="7">#REF!</definedName>
    <definedName name="CHECK_YEAR" localSheetId="5">#REF!</definedName>
    <definedName name="CHECK_YEAR" localSheetId="9">#REF!</definedName>
    <definedName name="CHECK_YEAR" localSheetId="1">#REF!</definedName>
    <definedName name="CHECK_YEAR" localSheetId="4">#REF!</definedName>
    <definedName name="CHECK_YEAR" localSheetId="8">#REF!</definedName>
    <definedName name="CHECK_YEAR" localSheetId="2">#REF!</definedName>
    <definedName name="CHECK_YEAR" localSheetId="6">#REF!</definedName>
    <definedName name="CHECK_YEAR" localSheetId="10">#REF!</definedName>
    <definedName name="CHECK_YEAR">#REF!</definedName>
    <definedName name="CIQWBGuid">"65b53c0a-5a3c-4cb1-9cc4-f104fac5ff8f"</definedName>
    <definedName name="CONT_CHECK_A" localSheetId="3">#REF!</definedName>
    <definedName name="CONT_CHECK_A" localSheetId="7">#REF!</definedName>
    <definedName name="CONT_CHECK_A" localSheetId="5">#REF!</definedName>
    <definedName name="CONT_CHECK_A" localSheetId="9">#REF!</definedName>
    <definedName name="CONT_CHECK_A" localSheetId="1">#REF!</definedName>
    <definedName name="CONT_CHECK_A" localSheetId="4">#REF!</definedName>
    <definedName name="CONT_CHECK_A" localSheetId="8">#REF!</definedName>
    <definedName name="CONT_CHECK_A" localSheetId="2">#REF!</definedName>
    <definedName name="CONT_CHECK_A" localSheetId="6">#REF!</definedName>
    <definedName name="CONT_CHECK_A" localSheetId="10">#REF!</definedName>
    <definedName name="CONT_CHECK_A">#REF!</definedName>
    <definedName name="CONT_FILESAVE" localSheetId="3">#REF!</definedName>
    <definedName name="CONT_FILESAVE" localSheetId="7">#REF!</definedName>
    <definedName name="CONT_FILESAVE" localSheetId="5">#REF!</definedName>
    <definedName name="CONT_FILESAVE" localSheetId="9">#REF!</definedName>
    <definedName name="CONT_FILESAVE" localSheetId="1">#REF!</definedName>
    <definedName name="CONT_FILESAVE" localSheetId="4">#REF!</definedName>
    <definedName name="CONT_FILESAVE" localSheetId="8">#REF!</definedName>
    <definedName name="CONT_FILESAVE" localSheetId="2">#REF!</definedName>
    <definedName name="CONT_FILESAVE" localSheetId="6">#REF!</definedName>
    <definedName name="CONT_FILESAVE" localSheetId="10">#REF!</definedName>
    <definedName name="CONT_FILESAVE">#REF!</definedName>
    <definedName name="COPY1" localSheetId="3">#REF!</definedName>
    <definedName name="COPY1" localSheetId="7">#REF!</definedName>
    <definedName name="COPY1" localSheetId="5">#REF!</definedName>
    <definedName name="COPY1" localSheetId="9">#REF!</definedName>
    <definedName name="COPY1" localSheetId="1">#REF!</definedName>
    <definedName name="COPY1" localSheetId="4">#REF!</definedName>
    <definedName name="COPY1" localSheetId="8">#REF!</definedName>
    <definedName name="COPY1" localSheetId="2">#REF!</definedName>
    <definedName name="COPY1" localSheetId="6">#REF!</definedName>
    <definedName name="COPY1" localSheetId="10">#REF!</definedName>
    <definedName name="COPY1">#REF!</definedName>
    <definedName name="COPY10" localSheetId="3">#REF!</definedName>
    <definedName name="COPY10" localSheetId="7">#REF!</definedName>
    <definedName name="COPY10" localSheetId="5">#REF!</definedName>
    <definedName name="COPY10" localSheetId="9">#REF!</definedName>
    <definedName name="COPY10" localSheetId="1">#REF!</definedName>
    <definedName name="COPY10" localSheetId="4">#REF!</definedName>
    <definedName name="COPY10" localSheetId="8">#REF!</definedName>
    <definedName name="COPY10" localSheetId="2">#REF!</definedName>
    <definedName name="COPY10" localSheetId="6">#REF!</definedName>
    <definedName name="COPY10" localSheetId="10">#REF!</definedName>
    <definedName name="COPY10">#REF!</definedName>
    <definedName name="COPY100" localSheetId="3">#REF!</definedName>
    <definedName name="COPY100" localSheetId="7">#REF!</definedName>
    <definedName name="COPY100" localSheetId="5">#REF!</definedName>
    <definedName name="COPY100" localSheetId="9">#REF!</definedName>
    <definedName name="COPY100" localSheetId="1">#REF!</definedName>
    <definedName name="COPY100" localSheetId="4">#REF!</definedName>
    <definedName name="COPY100" localSheetId="8">#REF!</definedName>
    <definedName name="COPY100" localSheetId="2">#REF!</definedName>
    <definedName name="COPY100" localSheetId="6">#REF!</definedName>
    <definedName name="COPY100" localSheetId="10">#REF!</definedName>
    <definedName name="COPY100">#REF!</definedName>
    <definedName name="COPY1000" localSheetId="3">#REF!</definedName>
    <definedName name="COPY1000" localSheetId="7">#REF!</definedName>
    <definedName name="COPY1000" localSheetId="5">#REF!</definedName>
    <definedName name="COPY1000" localSheetId="9">#REF!</definedName>
    <definedName name="COPY1000" localSheetId="1">#REF!</definedName>
    <definedName name="COPY1000" localSheetId="4">#REF!</definedName>
    <definedName name="COPY1000" localSheetId="8">#REF!</definedName>
    <definedName name="COPY1000" localSheetId="2">#REF!</definedName>
    <definedName name="COPY1000" localSheetId="6">#REF!</definedName>
    <definedName name="COPY1000" localSheetId="10">#REF!</definedName>
    <definedName name="COPY1000">#REF!</definedName>
    <definedName name="CORR" localSheetId="3">#REF!</definedName>
    <definedName name="CORR" localSheetId="7">#REF!</definedName>
    <definedName name="CORR" localSheetId="5">#REF!</definedName>
    <definedName name="CORR" localSheetId="9">#REF!</definedName>
    <definedName name="CORR" localSheetId="1">#REF!</definedName>
    <definedName name="CORR" localSheetId="4">#REF!</definedName>
    <definedName name="CORR" localSheetId="8">#REF!</definedName>
    <definedName name="CORR" localSheetId="2">#REF!</definedName>
    <definedName name="CORR" localSheetId="6">#REF!</definedName>
    <definedName name="CORR" localSheetId="10">#REF!</definedName>
    <definedName name="CORR">#REF!</definedName>
    <definedName name="COUNT" localSheetId="3">#REF!</definedName>
    <definedName name="COUNT" localSheetId="7">#REF!</definedName>
    <definedName name="COUNT" localSheetId="5">#REF!</definedName>
    <definedName name="COUNT" localSheetId="9">#REF!</definedName>
    <definedName name="COUNT" localSheetId="1">#REF!</definedName>
    <definedName name="COUNT" localSheetId="4">#REF!</definedName>
    <definedName name="COUNT" localSheetId="8">#REF!</definedName>
    <definedName name="COUNT" localSheetId="2">#REF!</definedName>
    <definedName name="COUNT" localSheetId="6">#REF!</definedName>
    <definedName name="COUNT" localSheetId="10">#REF!</definedName>
    <definedName name="COUNT">#REF!</definedName>
    <definedName name="COUNT_LINES" localSheetId="3">#REF!</definedName>
    <definedName name="COUNT_LINES" localSheetId="7">#REF!</definedName>
    <definedName name="COUNT_LINES" localSheetId="5">#REF!</definedName>
    <definedName name="COUNT_LINES" localSheetId="9">#REF!</definedName>
    <definedName name="COUNT_LINES" localSheetId="1">#REF!</definedName>
    <definedName name="COUNT_LINES" localSheetId="4">#REF!</definedName>
    <definedName name="COUNT_LINES" localSheetId="8">#REF!</definedName>
    <definedName name="COUNT_LINES" localSheetId="2">#REF!</definedName>
    <definedName name="COUNT_LINES" localSheetId="6">#REF!</definedName>
    <definedName name="COUNT_LINES" localSheetId="10">#REF!</definedName>
    <definedName name="COUNT_LINES">#REF!</definedName>
    <definedName name="COUNTER" localSheetId="3">#REF!</definedName>
    <definedName name="COUNTER" localSheetId="7">#REF!</definedName>
    <definedName name="COUNTER" localSheetId="5">#REF!</definedName>
    <definedName name="COUNTER" localSheetId="9">#REF!</definedName>
    <definedName name="COUNTER" localSheetId="1">#REF!</definedName>
    <definedName name="COUNTER" localSheetId="4">#REF!</definedName>
    <definedName name="COUNTER" localSheetId="8">#REF!</definedName>
    <definedName name="COUNTER" localSheetId="2">#REF!</definedName>
    <definedName name="COUNTER" localSheetId="6">#REF!</definedName>
    <definedName name="COUNTER" localSheetId="10">#REF!</definedName>
    <definedName name="COUNTER">#REF!</definedName>
    <definedName name="COUNTFORMULA" localSheetId="3">#REF!</definedName>
    <definedName name="COUNTFORMULA" localSheetId="7">#REF!</definedName>
    <definedName name="COUNTFORMULA" localSheetId="5">#REF!</definedName>
    <definedName name="COUNTFORMULA" localSheetId="9">#REF!</definedName>
    <definedName name="COUNTFORMULA" localSheetId="1">#REF!</definedName>
    <definedName name="COUNTFORMULA" localSheetId="4">#REF!</definedName>
    <definedName name="COUNTFORMULA" localSheetId="8">#REF!</definedName>
    <definedName name="COUNTFORMULA" localSheetId="2">#REF!</definedName>
    <definedName name="COUNTFORMULA" localSheetId="6">#REF!</definedName>
    <definedName name="COUNTFORMULA" localSheetId="10">#REF!</definedName>
    <definedName name="COUNTFORMULA">#REF!</definedName>
    <definedName name="d" localSheetId="3">#REF!</definedName>
    <definedName name="d" localSheetId="7">#REF!</definedName>
    <definedName name="d" localSheetId="5">#REF!</definedName>
    <definedName name="d" localSheetId="9">#REF!</definedName>
    <definedName name="d" localSheetId="1">#REF!</definedName>
    <definedName name="d" localSheetId="4">#REF!</definedName>
    <definedName name="d" localSheetId="8">#REF!</definedName>
    <definedName name="d" localSheetId="2">#REF!</definedName>
    <definedName name="d" localSheetId="6">#REF!</definedName>
    <definedName name="d" localSheetId="10">#REF!</definedName>
    <definedName name="d">#REF!</definedName>
    <definedName name="da" localSheetId="3">#REF!</definedName>
    <definedName name="da" localSheetId="7">#REF!</definedName>
    <definedName name="da" localSheetId="5">#REF!</definedName>
    <definedName name="da" localSheetId="9">#REF!</definedName>
    <definedName name="da" localSheetId="1">#REF!</definedName>
    <definedName name="da" localSheetId="4">#REF!</definedName>
    <definedName name="da" localSheetId="8">#REF!</definedName>
    <definedName name="da" localSheetId="2">#REF!</definedName>
    <definedName name="da" localSheetId="6">#REF!</definedName>
    <definedName name="da" localSheetId="10">#REF!</definedName>
    <definedName name="da">#REF!</definedName>
    <definedName name="dada" localSheetId="3">#REF!</definedName>
    <definedName name="dada" localSheetId="7">#REF!</definedName>
    <definedName name="dada" localSheetId="5">#REF!</definedName>
    <definedName name="dada" localSheetId="9">#REF!</definedName>
    <definedName name="dada" localSheetId="1">#REF!</definedName>
    <definedName name="dada" localSheetId="4">#REF!</definedName>
    <definedName name="dada" localSheetId="8">#REF!</definedName>
    <definedName name="dada" localSheetId="2">#REF!</definedName>
    <definedName name="dada" localSheetId="6">#REF!</definedName>
    <definedName name="dada" localSheetId="10">#REF!</definedName>
    <definedName name="dada">#REF!</definedName>
    <definedName name="dat" localSheetId="3">#REF!</definedName>
    <definedName name="dat" localSheetId="7">#REF!</definedName>
    <definedName name="dat" localSheetId="5">#REF!</definedName>
    <definedName name="dat" localSheetId="9">#REF!</definedName>
    <definedName name="dat" localSheetId="1">#REF!</definedName>
    <definedName name="dat" localSheetId="4">#REF!</definedName>
    <definedName name="dat" localSheetId="8">#REF!</definedName>
    <definedName name="dat" localSheetId="2">#REF!</definedName>
    <definedName name="dat" localSheetId="6">#REF!</definedName>
    <definedName name="dat" localSheetId="10">#REF!</definedName>
    <definedName name="dat">#REF!</definedName>
    <definedName name="DATA1" localSheetId="3">#REF!</definedName>
    <definedName name="DATA1" localSheetId="7">#REF!</definedName>
    <definedName name="DATA1" localSheetId="5">#REF!</definedName>
    <definedName name="DATA1" localSheetId="9">#REF!</definedName>
    <definedName name="DATA1" localSheetId="1">#REF!</definedName>
    <definedName name="DATA1" localSheetId="4">#REF!</definedName>
    <definedName name="DATA1" localSheetId="8">#REF!</definedName>
    <definedName name="DATA1" localSheetId="2">#REF!</definedName>
    <definedName name="DATA1" localSheetId="6">#REF!</definedName>
    <definedName name="DATA1" localSheetId="10">#REF!</definedName>
    <definedName name="DATA1">#REF!</definedName>
    <definedName name="DATA10" localSheetId="3">#REF!</definedName>
    <definedName name="DATA10" localSheetId="7">#REF!</definedName>
    <definedName name="DATA10" localSheetId="5">#REF!</definedName>
    <definedName name="DATA10" localSheetId="9">#REF!</definedName>
    <definedName name="DATA10" localSheetId="1">#REF!</definedName>
    <definedName name="DATA10" localSheetId="4">#REF!</definedName>
    <definedName name="DATA10" localSheetId="8">#REF!</definedName>
    <definedName name="DATA10" localSheetId="2">#REF!</definedName>
    <definedName name="DATA10" localSheetId="6">#REF!</definedName>
    <definedName name="DATA10" localSheetId="10">#REF!</definedName>
    <definedName name="DATA10">#REF!</definedName>
    <definedName name="DATA11" localSheetId="3">#REF!</definedName>
    <definedName name="DATA11" localSheetId="7">#REF!</definedName>
    <definedName name="DATA11" localSheetId="5">#REF!</definedName>
    <definedName name="DATA11" localSheetId="9">#REF!</definedName>
    <definedName name="DATA11" localSheetId="1">#REF!</definedName>
    <definedName name="DATA11" localSheetId="4">#REF!</definedName>
    <definedName name="DATA11" localSheetId="8">#REF!</definedName>
    <definedName name="DATA11" localSheetId="2">#REF!</definedName>
    <definedName name="DATA11" localSheetId="6">#REF!</definedName>
    <definedName name="DATA11" localSheetId="10">#REF!</definedName>
    <definedName name="DATA11">#REF!</definedName>
    <definedName name="DATA12" localSheetId="3">#REF!</definedName>
    <definedName name="DATA12" localSheetId="7">#REF!</definedName>
    <definedName name="DATA12" localSheetId="5">#REF!</definedName>
    <definedName name="DATA12" localSheetId="9">#REF!</definedName>
    <definedName name="DATA12" localSheetId="1">#REF!</definedName>
    <definedName name="DATA12" localSheetId="4">#REF!</definedName>
    <definedName name="DATA12" localSheetId="8">#REF!</definedName>
    <definedName name="DATA12" localSheetId="2">#REF!</definedName>
    <definedName name="DATA12" localSheetId="6">#REF!</definedName>
    <definedName name="DATA12" localSheetId="10">#REF!</definedName>
    <definedName name="DATA12">#REF!</definedName>
    <definedName name="DATA13" localSheetId="3">#REF!</definedName>
    <definedName name="DATA13" localSheetId="7">#REF!</definedName>
    <definedName name="DATA13" localSheetId="5">#REF!</definedName>
    <definedName name="DATA13" localSheetId="9">#REF!</definedName>
    <definedName name="DATA13" localSheetId="1">#REF!</definedName>
    <definedName name="DATA13" localSheetId="4">#REF!</definedName>
    <definedName name="DATA13" localSheetId="8">#REF!</definedName>
    <definedName name="DATA13" localSheetId="2">#REF!</definedName>
    <definedName name="DATA13" localSheetId="6">#REF!</definedName>
    <definedName name="DATA13" localSheetId="10">#REF!</definedName>
    <definedName name="DATA13">#REF!</definedName>
    <definedName name="DATA14" localSheetId="3">#REF!</definedName>
    <definedName name="DATA14" localSheetId="7">#REF!</definedName>
    <definedName name="DATA14" localSheetId="5">#REF!</definedName>
    <definedName name="DATA14" localSheetId="9">#REF!</definedName>
    <definedName name="DATA14" localSheetId="1">#REF!</definedName>
    <definedName name="DATA14" localSheetId="4">#REF!</definedName>
    <definedName name="DATA14" localSheetId="8">#REF!</definedName>
    <definedName name="DATA14" localSheetId="2">#REF!</definedName>
    <definedName name="DATA14" localSheetId="6">#REF!</definedName>
    <definedName name="DATA14" localSheetId="10">#REF!</definedName>
    <definedName name="DATA14">#REF!</definedName>
    <definedName name="DATA15" localSheetId="3">#REF!</definedName>
    <definedName name="DATA15" localSheetId="7">#REF!</definedName>
    <definedName name="DATA15" localSheetId="5">#REF!</definedName>
    <definedName name="DATA15" localSheetId="9">#REF!</definedName>
    <definedName name="DATA15" localSheetId="1">#REF!</definedName>
    <definedName name="DATA15" localSheetId="4">#REF!</definedName>
    <definedName name="DATA15" localSheetId="8">#REF!</definedName>
    <definedName name="DATA15" localSheetId="2">#REF!</definedName>
    <definedName name="DATA15" localSheetId="6">#REF!</definedName>
    <definedName name="DATA15" localSheetId="10">#REF!</definedName>
    <definedName name="DATA15">#REF!</definedName>
    <definedName name="DATA16" localSheetId="3">#REF!</definedName>
    <definedName name="DATA16" localSheetId="7">#REF!</definedName>
    <definedName name="DATA16" localSheetId="5">#REF!</definedName>
    <definedName name="DATA16" localSheetId="9">#REF!</definedName>
    <definedName name="DATA16" localSheetId="1">#REF!</definedName>
    <definedName name="DATA16" localSheetId="4">#REF!</definedName>
    <definedName name="DATA16" localSheetId="8">#REF!</definedName>
    <definedName name="DATA16" localSheetId="2">#REF!</definedName>
    <definedName name="DATA16" localSheetId="6">#REF!</definedName>
    <definedName name="DATA16" localSheetId="10">#REF!</definedName>
    <definedName name="DATA16">#REF!</definedName>
    <definedName name="DATA17" localSheetId="3">#REF!</definedName>
    <definedName name="DATA17" localSheetId="7">#REF!</definedName>
    <definedName name="DATA17" localSheetId="5">#REF!</definedName>
    <definedName name="DATA17" localSheetId="9">#REF!</definedName>
    <definedName name="DATA17" localSheetId="1">#REF!</definedName>
    <definedName name="DATA17" localSheetId="4">#REF!</definedName>
    <definedName name="DATA17" localSheetId="8">#REF!</definedName>
    <definedName name="DATA17" localSheetId="2">#REF!</definedName>
    <definedName name="DATA17" localSheetId="6">#REF!</definedName>
    <definedName name="DATA17" localSheetId="10">#REF!</definedName>
    <definedName name="DATA17">#REF!</definedName>
    <definedName name="DATA18" localSheetId="3">#REF!</definedName>
    <definedName name="DATA18" localSheetId="7">#REF!</definedName>
    <definedName name="DATA18" localSheetId="5">#REF!</definedName>
    <definedName name="DATA18" localSheetId="9">#REF!</definedName>
    <definedName name="DATA18" localSheetId="1">#REF!</definedName>
    <definedName name="DATA18" localSheetId="4">#REF!</definedName>
    <definedName name="DATA18" localSheetId="8">#REF!</definedName>
    <definedName name="DATA18" localSheetId="2">#REF!</definedName>
    <definedName name="DATA18" localSheetId="6">#REF!</definedName>
    <definedName name="DATA18" localSheetId="10">#REF!</definedName>
    <definedName name="DATA18">#REF!</definedName>
    <definedName name="DATA19" localSheetId="3">#REF!</definedName>
    <definedName name="DATA19" localSheetId="7">#REF!</definedName>
    <definedName name="DATA19" localSheetId="5">#REF!</definedName>
    <definedName name="DATA19" localSheetId="9">#REF!</definedName>
    <definedName name="DATA19" localSheetId="1">#REF!</definedName>
    <definedName name="DATA19" localSheetId="4">#REF!</definedName>
    <definedName name="DATA19" localSheetId="8">#REF!</definedName>
    <definedName name="DATA19" localSheetId="2">#REF!</definedName>
    <definedName name="DATA19" localSheetId="6">#REF!</definedName>
    <definedName name="DATA19" localSheetId="10">#REF!</definedName>
    <definedName name="DATA19">#REF!</definedName>
    <definedName name="DATA2" localSheetId="3">#REF!</definedName>
    <definedName name="DATA2" localSheetId="7">#REF!</definedName>
    <definedName name="DATA2" localSheetId="5">#REF!</definedName>
    <definedName name="DATA2" localSheetId="9">#REF!</definedName>
    <definedName name="DATA2" localSheetId="1">#REF!</definedName>
    <definedName name="DATA2" localSheetId="4">#REF!</definedName>
    <definedName name="DATA2" localSheetId="8">#REF!</definedName>
    <definedName name="DATA2" localSheetId="2">#REF!</definedName>
    <definedName name="DATA2" localSheetId="6">#REF!</definedName>
    <definedName name="DATA2" localSheetId="10">#REF!</definedName>
    <definedName name="DATA2">#REF!</definedName>
    <definedName name="DATA20" localSheetId="3">#REF!</definedName>
    <definedName name="DATA20" localSheetId="7">#REF!</definedName>
    <definedName name="DATA20" localSheetId="5">#REF!</definedName>
    <definedName name="DATA20" localSheetId="9">#REF!</definedName>
    <definedName name="DATA20" localSheetId="1">#REF!</definedName>
    <definedName name="DATA20" localSheetId="4">#REF!</definedName>
    <definedName name="DATA20" localSheetId="8">#REF!</definedName>
    <definedName name="DATA20" localSheetId="2">#REF!</definedName>
    <definedName name="DATA20" localSheetId="6">#REF!</definedName>
    <definedName name="DATA20" localSheetId="10">#REF!</definedName>
    <definedName name="DATA20">#REF!</definedName>
    <definedName name="DATA21" localSheetId="3">#REF!</definedName>
    <definedName name="DATA21" localSheetId="7">#REF!</definedName>
    <definedName name="DATA21" localSheetId="5">#REF!</definedName>
    <definedName name="DATA21" localSheetId="9">#REF!</definedName>
    <definedName name="DATA21" localSheetId="1">#REF!</definedName>
    <definedName name="DATA21" localSheetId="4">#REF!</definedName>
    <definedName name="DATA21" localSheetId="8">#REF!</definedName>
    <definedName name="DATA21" localSheetId="2">#REF!</definedName>
    <definedName name="DATA21" localSheetId="6">#REF!</definedName>
    <definedName name="DATA21" localSheetId="10">#REF!</definedName>
    <definedName name="DATA21">#REF!</definedName>
    <definedName name="DATA22" localSheetId="3">#REF!</definedName>
    <definedName name="DATA22" localSheetId="7">#REF!</definedName>
    <definedName name="DATA22" localSheetId="5">#REF!</definedName>
    <definedName name="DATA22" localSheetId="9">#REF!</definedName>
    <definedName name="DATA22" localSheetId="1">#REF!</definedName>
    <definedName name="DATA22" localSheetId="4">#REF!</definedName>
    <definedName name="DATA22" localSheetId="8">#REF!</definedName>
    <definedName name="DATA22" localSheetId="2">#REF!</definedName>
    <definedName name="DATA22" localSheetId="6">#REF!</definedName>
    <definedName name="DATA22" localSheetId="10">#REF!</definedName>
    <definedName name="DATA22">#REF!</definedName>
    <definedName name="DATA23" localSheetId="3">#REF!</definedName>
    <definedName name="DATA23" localSheetId="7">#REF!</definedName>
    <definedName name="DATA23" localSheetId="5">#REF!</definedName>
    <definedName name="DATA23" localSheetId="9">#REF!</definedName>
    <definedName name="DATA23" localSheetId="1">#REF!</definedName>
    <definedName name="DATA23" localSheetId="4">#REF!</definedName>
    <definedName name="DATA23" localSheetId="8">#REF!</definedName>
    <definedName name="DATA23" localSheetId="2">#REF!</definedName>
    <definedName name="DATA23" localSheetId="6">#REF!</definedName>
    <definedName name="DATA23" localSheetId="10">#REF!</definedName>
    <definedName name="DATA23">#REF!</definedName>
    <definedName name="DATA3" localSheetId="3">#REF!</definedName>
    <definedName name="DATA3" localSheetId="7">#REF!</definedName>
    <definedName name="DATA3" localSheetId="5">#REF!</definedName>
    <definedName name="DATA3" localSheetId="9">#REF!</definedName>
    <definedName name="DATA3" localSheetId="1">#REF!</definedName>
    <definedName name="DATA3" localSheetId="4">#REF!</definedName>
    <definedName name="DATA3" localSheetId="8">#REF!</definedName>
    <definedName name="DATA3" localSheetId="2">#REF!</definedName>
    <definedName name="DATA3" localSheetId="6">#REF!</definedName>
    <definedName name="DATA3" localSheetId="10">#REF!</definedName>
    <definedName name="DATA3">#REF!</definedName>
    <definedName name="DATA4" localSheetId="3">#REF!</definedName>
    <definedName name="DATA4" localSheetId="7">#REF!</definedName>
    <definedName name="DATA4" localSheetId="5">#REF!</definedName>
    <definedName name="DATA4" localSheetId="9">#REF!</definedName>
    <definedName name="DATA4" localSheetId="1">#REF!</definedName>
    <definedName name="DATA4" localSheetId="4">#REF!</definedName>
    <definedName name="DATA4" localSheetId="8">#REF!</definedName>
    <definedName name="DATA4" localSheetId="2">#REF!</definedName>
    <definedName name="DATA4" localSheetId="6">#REF!</definedName>
    <definedName name="DATA4" localSheetId="10">#REF!</definedName>
    <definedName name="DATA4">#REF!</definedName>
    <definedName name="DATA5" localSheetId="3">#REF!</definedName>
    <definedName name="DATA5" localSheetId="7">#REF!</definedName>
    <definedName name="DATA5" localSheetId="5">#REF!</definedName>
    <definedName name="DATA5" localSheetId="9">#REF!</definedName>
    <definedName name="DATA5" localSheetId="1">#REF!</definedName>
    <definedName name="DATA5" localSheetId="4">#REF!</definedName>
    <definedName name="DATA5" localSheetId="8">#REF!</definedName>
    <definedName name="DATA5" localSheetId="2">#REF!</definedName>
    <definedName name="DATA5" localSheetId="6">#REF!</definedName>
    <definedName name="DATA5" localSheetId="10">#REF!</definedName>
    <definedName name="DATA5">#REF!</definedName>
    <definedName name="DATA6" localSheetId="3">#REF!</definedName>
    <definedName name="DATA6" localSheetId="7">#REF!</definedName>
    <definedName name="DATA6" localSheetId="5">#REF!</definedName>
    <definedName name="DATA6" localSheetId="9">#REF!</definedName>
    <definedName name="DATA6" localSheetId="1">#REF!</definedName>
    <definedName name="DATA6" localSheetId="4">#REF!</definedName>
    <definedName name="DATA6" localSheetId="8">#REF!</definedName>
    <definedName name="DATA6" localSheetId="2">#REF!</definedName>
    <definedName name="DATA6" localSheetId="6">#REF!</definedName>
    <definedName name="DATA6" localSheetId="10">#REF!</definedName>
    <definedName name="DATA6">#REF!</definedName>
    <definedName name="DATA7" localSheetId="3">#REF!</definedName>
    <definedName name="DATA7" localSheetId="7">#REF!</definedName>
    <definedName name="DATA7" localSheetId="5">#REF!</definedName>
    <definedName name="DATA7" localSheetId="9">#REF!</definedName>
    <definedName name="DATA7" localSheetId="1">#REF!</definedName>
    <definedName name="DATA7" localSheetId="4">#REF!</definedName>
    <definedName name="DATA7" localSheetId="8">#REF!</definedName>
    <definedName name="DATA7" localSheetId="2">#REF!</definedName>
    <definedName name="DATA7" localSheetId="6">#REF!</definedName>
    <definedName name="DATA7" localSheetId="10">#REF!</definedName>
    <definedName name="DATA7">#REF!</definedName>
    <definedName name="DATA8" localSheetId="3">#REF!</definedName>
    <definedName name="DATA8" localSheetId="7">#REF!</definedName>
    <definedName name="DATA8" localSheetId="5">#REF!</definedName>
    <definedName name="DATA8" localSheetId="9">#REF!</definedName>
    <definedName name="DATA8" localSheetId="1">#REF!</definedName>
    <definedName name="DATA8" localSheetId="4">#REF!</definedName>
    <definedName name="DATA8" localSheetId="8">#REF!</definedName>
    <definedName name="DATA8" localSheetId="2">#REF!</definedName>
    <definedName name="DATA8" localSheetId="6">#REF!</definedName>
    <definedName name="DATA8" localSheetId="10">#REF!</definedName>
    <definedName name="DATA8">#REF!</definedName>
    <definedName name="DATA9" localSheetId="3">#REF!</definedName>
    <definedName name="DATA9" localSheetId="7">#REF!</definedName>
    <definedName name="DATA9" localSheetId="5">#REF!</definedName>
    <definedName name="DATA9" localSheetId="9">#REF!</definedName>
    <definedName name="DATA9" localSheetId="1">#REF!</definedName>
    <definedName name="DATA9" localSheetId="4">#REF!</definedName>
    <definedName name="DATA9" localSheetId="8">#REF!</definedName>
    <definedName name="DATA9" localSheetId="2">#REF!</definedName>
    <definedName name="DATA9" localSheetId="6">#REF!</definedName>
    <definedName name="DATA9" localSheetId="10">#REF!</definedName>
    <definedName name="DATA9">#REF!</definedName>
    <definedName name="december" localSheetId="3">#REF!</definedName>
    <definedName name="december" localSheetId="7">#REF!</definedName>
    <definedName name="december" localSheetId="5">#REF!</definedName>
    <definedName name="december" localSheetId="9">#REF!</definedName>
    <definedName name="december" localSheetId="1">#REF!</definedName>
    <definedName name="december" localSheetId="4">#REF!</definedName>
    <definedName name="december" localSheetId="8">#REF!</definedName>
    <definedName name="december" localSheetId="2">#REF!</definedName>
    <definedName name="december" localSheetId="6">#REF!</definedName>
    <definedName name="december" localSheetId="10">#REF!</definedName>
    <definedName name="december">#REF!</definedName>
    <definedName name="DF_GRID_1" localSheetId="3">#REF!</definedName>
    <definedName name="DF_GRID_1" localSheetId="7">#REF!</definedName>
    <definedName name="DF_GRID_1" localSheetId="5">#REF!</definedName>
    <definedName name="DF_GRID_1" localSheetId="9">#REF!</definedName>
    <definedName name="DF_GRID_1" localSheetId="1">#REF!</definedName>
    <definedName name="DF_GRID_1" localSheetId="0">#REF!</definedName>
    <definedName name="DF_GRID_1" localSheetId="4">#REF!</definedName>
    <definedName name="DF_GRID_1" localSheetId="8">#REF!</definedName>
    <definedName name="DF_GRID_1" localSheetId="2">#REF!</definedName>
    <definedName name="DF_GRID_1" localSheetId="6">#REF!</definedName>
    <definedName name="DF_GRID_1" localSheetId="10">#REF!</definedName>
    <definedName name="DF_GRID_1">#REF!</definedName>
    <definedName name="dfd" localSheetId="3">#REF!</definedName>
    <definedName name="dfd" localSheetId="7">#REF!</definedName>
    <definedName name="dfd" localSheetId="5">#REF!</definedName>
    <definedName name="dfd" localSheetId="9">#REF!</definedName>
    <definedName name="dfd" localSheetId="1">#REF!</definedName>
    <definedName name="dfd" localSheetId="4">#REF!</definedName>
    <definedName name="dfd" localSheetId="8">#REF!</definedName>
    <definedName name="dfd" localSheetId="2">#REF!</definedName>
    <definedName name="dfd" localSheetId="6">#REF!</definedName>
    <definedName name="dfd" localSheetId="10">#REF!</definedName>
    <definedName name="dfd">#REF!</definedName>
    <definedName name="download" localSheetId="3">#REF!</definedName>
    <definedName name="download" localSheetId="7">#REF!</definedName>
    <definedName name="download" localSheetId="5">#REF!</definedName>
    <definedName name="download" localSheetId="9">#REF!</definedName>
    <definedName name="download" localSheetId="1">#REF!</definedName>
    <definedName name="download" localSheetId="4">#REF!</definedName>
    <definedName name="download" localSheetId="8">#REF!</definedName>
    <definedName name="download" localSheetId="2">#REF!</definedName>
    <definedName name="download" localSheetId="6">#REF!</definedName>
    <definedName name="download" localSheetId="10">#REF!</definedName>
    <definedName name="download">#REF!</definedName>
    <definedName name="EDIT_COMPLETE" localSheetId="3">#REF!</definedName>
    <definedName name="EDIT_COMPLETE" localSheetId="7">#REF!</definedName>
    <definedName name="EDIT_COMPLETE" localSheetId="5">#REF!</definedName>
    <definedName name="EDIT_COMPLETE" localSheetId="9">#REF!</definedName>
    <definedName name="EDIT_COMPLETE" localSheetId="1">#REF!</definedName>
    <definedName name="EDIT_COMPLETE" localSheetId="4">#REF!</definedName>
    <definedName name="EDIT_COMPLETE" localSheetId="8">#REF!</definedName>
    <definedName name="EDIT_COMPLETE" localSheetId="2">#REF!</definedName>
    <definedName name="EDIT_COMPLETE" localSheetId="6">#REF!</definedName>
    <definedName name="EDIT_COMPLETE" localSheetId="10">#REF!</definedName>
    <definedName name="EDIT_COMPLETE">#REF!</definedName>
    <definedName name="EDIT_DATA" localSheetId="3">#REF!</definedName>
    <definedName name="EDIT_DATA" localSheetId="7">#REF!</definedName>
    <definedName name="EDIT_DATA" localSheetId="5">#REF!</definedName>
    <definedName name="EDIT_DATA" localSheetId="9">#REF!</definedName>
    <definedName name="EDIT_DATA" localSheetId="1">#REF!</definedName>
    <definedName name="EDIT_DATA" localSheetId="4">#REF!</definedName>
    <definedName name="EDIT_DATA" localSheetId="8">#REF!</definedName>
    <definedName name="EDIT_DATA" localSheetId="2">#REF!</definedName>
    <definedName name="EDIT_DATA" localSheetId="6">#REF!</definedName>
    <definedName name="EDIT_DATA" localSheetId="10">#REF!</definedName>
    <definedName name="EDIT_DATA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3">#REF!</definedName>
    <definedName name="ERASE_OUTPUT" localSheetId="7">#REF!</definedName>
    <definedName name="ERASE_OUTPUT" localSheetId="5">#REF!</definedName>
    <definedName name="ERASE_OUTPUT" localSheetId="9">#REF!</definedName>
    <definedName name="ERASE_OUTPUT" localSheetId="1">#REF!</definedName>
    <definedName name="ERASE_OUTPUT" localSheetId="4">#REF!</definedName>
    <definedName name="ERASE_OUTPUT" localSheetId="8">#REF!</definedName>
    <definedName name="ERASE_OUTPUT" localSheetId="2">#REF!</definedName>
    <definedName name="ERASE_OUTPUT" localSheetId="6">#REF!</definedName>
    <definedName name="ERASE_OUTPUT" localSheetId="10">#REF!</definedName>
    <definedName name="ERASE_OUTPUT">#REF!</definedName>
    <definedName name="ERASEDUP" localSheetId="3">#REF!</definedName>
    <definedName name="ERASEDUP" localSheetId="7">#REF!</definedName>
    <definedName name="ERASEDUP" localSheetId="5">#REF!</definedName>
    <definedName name="ERASEDUP" localSheetId="9">#REF!</definedName>
    <definedName name="ERASEDUP" localSheetId="1">#REF!</definedName>
    <definedName name="ERASEDUP" localSheetId="4">#REF!</definedName>
    <definedName name="ERASEDUP" localSheetId="8">#REF!</definedName>
    <definedName name="ERASEDUP" localSheetId="2">#REF!</definedName>
    <definedName name="ERASEDUP" localSheetId="6">#REF!</definedName>
    <definedName name="ERASEDUP" localSheetId="10">#REF!</definedName>
    <definedName name="ERASEDUP">#REF!</definedName>
    <definedName name="FACE_PRINT" localSheetId="3">#REF!</definedName>
    <definedName name="FACE_PRINT" localSheetId="7">#REF!</definedName>
    <definedName name="FACE_PRINT" localSheetId="5">#REF!</definedName>
    <definedName name="FACE_PRINT" localSheetId="9">#REF!</definedName>
    <definedName name="FACE_PRINT" localSheetId="1">#REF!</definedName>
    <definedName name="FACE_PRINT" localSheetId="4">#REF!</definedName>
    <definedName name="FACE_PRINT" localSheetId="8">#REF!</definedName>
    <definedName name="FACE_PRINT" localSheetId="2">#REF!</definedName>
    <definedName name="FACE_PRINT" localSheetId="6">#REF!</definedName>
    <definedName name="FACE_PRINT" localSheetId="10">#REF!</definedName>
    <definedName name="FACE_PRINT">#REF!</definedName>
    <definedName name="fd" localSheetId="3">#REF!</definedName>
    <definedName name="fd" localSheetId="7">#REF!</definedName>
    <definedName name="fd" localSheetId="5">#REF!</definedName>
    <definedName name="fd" localSheetId="9">#REF!</definedName>
    <definedName name="fd" localSheetId="1">#REF!</definedName>
    <definedName name="fd" localSheetId="4">#REF!</definedName>
    <definedName name="fd" localSheetId="8">#REF!</definedName>
    <definedName name="fd" localSheetId="2">#REF!</definedName>
    <definedName name="fd" localSheetId="6">#REF!</definedName>
    <definedName name="fd" localSheetId="10">#REF!</definedName>
    <definedName name="fd">#REF!</definedName>
    <definedName name="fdfd" localSheetId="3">#REF!</definedName>
    <definedName name="fdfd" localSheetId="7">#REF!</definedName>
    <definedName name="fdfd" localSheetId="5">#REF!</definedName>
    <definedName name="fdfd" localSheetId="9">#REF!</definedName>
    <definedName name="fdfd" localSheetId="1">#REF!</definedName>
    <definedName name="fdfd" localSheetId="4">#REF!</definedName>
    <definedName name="fdfd" localSheetId="8">#REF!</definedName>
    <definedName name="fdfd" localSheetId="2">#REF!</definedName>
    <definedName name="fdfd" localSheetId="6">#REF!</definedName>
    <definedName name="fdfd" localSheetId="10">#REF!</definedName>
    <definedName name="fdfd">#REF!</definedName>
    <definedName name="fdff" localSheetId="3">#REF!</definedName>
    <definedName name="fdff" localSheetId="7">#REF!</definedName>
    <definedName name="fdff" localSheetId="5">#REF!</definedName>
    <definedName name="fdff" localSheetId="9">#REF!</definedName>
    <definedName name="fdff" localSheetId="1">#REF!</definedName>
    <definedName name="fdff" localSheetId="4">#REF!</definedName>
    <definedName name="fdff" localSheetId="8">#REF!</definedName>
    <definedName name="fdff" localSheetId="2">#REF!</definedName>
    <definedName name="fdff" localSheetId="6">#REF!</definedName>
    <definedName name="fdff" localSheetId="10">#REF!</definedName>
    <definedName name="fdff">#REF!</definedName>
    <definedName name="Feb" localSheetId="3">#REF!</definedName>
    <definedName name="Feb" localSheetId="7">#REF!</definedName>
    <definedName name="Feb" localSheetId="5">#REF!</definedName>
    <definedName name="Feb" localSheetId="9">#REF!</definedName>
    <definedName name="Feb" localSheetId="1">#REF!</definedName>
    <definedName name="Feb" localSheetId="4">#REF!</definedName>
    <definedName name="Feb" localSheetId="8">#REF!</definedName>
    <definedName name="Feb" localSheetId="2">#REF!</definedName>
    <definedName name="Feb" localSheetId="6">#REF!</definedName>
    <definedName name="Feb" localSheetId="10">#REF!</definedName>
    <definedName name="Feb">#REF!</definedName>
    <definedName name="FERC_Form_1_BS" localSheetId="3">'Dec 2021 BalSheet'!$A$5:$D$426</definedName>
    <definedName name="FERC_Form_1_BS" localSheetId="7">'Dec 2022 BalSheet'!$A$5:$D$426</definedName>
    <definedName name="FERC_Form_1_BS" localSheetId="5">'Jun 2022 BalSheet'!$A$5:$D$425</definedName>
    <definedName name="FERC_Form_1_BS" localSheetId="9">'Jun 2023 BalSheet'!$A$5:$D$425</definedName>
    <definedName name="FERC_Form_1_BS" localSheetId="1">'June 2021 BalSheet'!$A$5:$D$425</definedName>
    <definedName name="FERC_Form_1_BS" localSheetId="4">'Mar 2022 BalSheet'!$A$5:$D$425</definedName>
    <definedName name="FERC_Form_1_BS" localSheetId="8">'Mar 2023 BalSheet'!$A$5:$D$425</definedName>
    <definedName name="FERC_Form_1_BS" localSheetId="2">'Sept 2021 BalSheet'!$A$5:$D$425</definedName>
    <definedName name="FERC_Form_1_BS" localSheetId="6">'Sept 2022 BalSheet'!$A$5:$D$425</definedName>
    <definedName name="FERC_Form_1_BS" localSheetId="10">'Sept 2023 BalSheet'!$A$5:$D$425</definedName>
    <definedName name="FERC_Form_1_BS">'Mar 2021 BalSheet'!$A$5:$D$424</definedName>
    <definedName name="FERC_Form_1_BS_Adjusted_Rounded_Total_Company" localSheetId="3">'Dec 2021 BalSheet'!#REF!</definedName>
    <definedName name="FERC_Form_1_BS_Adjusted_Rounded_Total_Company" localSheetId="7">'Dec 2022 BalSheet'!#REF!</definedName>
    <definedName name="FERC_Form_1_BS_Adjusted_Rounded_Total_Company" localSheetId="5">'Jun 2022 BalSheet'!#REF!</definedName>
    <definedName name="FERC_Form_1_BS_Adjusted_Rounded_Total_Company" localSheetId="9">'Jun 2023 BalSheet'!#REF!</definedName>
    <definedName name="FERC_Form_1_BS_Adjusted_Rounded_Total_Company" localSheetId="1">'June 2021 BalSheet'!#REF!</definedName>
    <definedName name="FERC_Form_1_BS_Adjusted_Rounded_Total_Company" localSheetId="4">'Mar 2022 BalSheet'!#REF!</definedName>
    <definedName name="FERC_Form_1_BS_Adjusted_Rounded_Total_Company" localSheetId="8">'Mar 2023 BalSheet'!#REF!</definedName>
    <definedName name="FERC_Form_1_BS_Adjusted_Rounded_Total_Company" localSheetId="2">'Sept 2021 BalSheet'!#REF!</definedName>
    <definedName name="FERC_Form_1_BS_Adjusted_Rounded_Total_Company" localSheetId="6">'Sept 2022 BalSheet'!#REF!</definedName>
    <definedName name="FERC_Form_1_BS_Adjusted_Rounded_Total_Company" localSheetId="10">'Sept 2023 BalSheet'!#REF!</definedName>
    <definedName name="FERC_Form_1_BS_Adjusted_Rounded_Total_Company">'Mar 2021 BalSheet'!#REF!</definedName>
    <definedName name="FERC_Form_1_BS_Adjusted_Total" localSheetId="3">'Dec 2021 BalSheet'!#REF!</definedName>
    <definedName name="FERC_Form_1_BS_Adjusted_Total" localSheetId="7">'Dec 2022 BalSheet'!#REF!</definedName>
    <definedName name="FERC_Form_1_BS_Adjusted_Total" localSheetId="5">'Jun 2022 BalSheet'!#REF!</definedName>
    <definedName name="FERC_Form_1_BS_Adjusted_Total" localSheetId="9">'Jun 2023 BalSheet'!#REF!</definedName>
    <definedName name="FERC_Form_1_BS_Adjusted_Total" localSheetId="1">'June 2021 BalSheet'!#REF!</definedName>
    <definedName name="FERC_Form_1_BS_Adjusted_Total" localSheetId="4">'Mar 2022 BalSheet'!#REF!</definedName>
    <definedName name="FERC_Form_1_BS_Adjusted_Total" localSheetId="8">'Mar 2023 BalSheet'!#REF!</definedName>
    <definedName name="FERC_Form_1_BS_Adjusted_Total" localSheetId="2">'Sept 2021 BalSheet'!#REF!</definedName>
    <definedName name="FERC_Form_1_BS_Adjusted_Total" localSheetId="6">'Sept 2022 BalSheet'!#REF!</definedName>
    <definedName name="FERC_Form_1_BS_Adjusted_Total" localSheetId="10">'Sept 2023 BalSheet'!#REF!</definedName>
    <definedName name="FERC_Form_1_BS_Adjusted_Total">'Mar 2021 BalSheet'!#REF!</definedName>
    <definedName name="FERC_Form_1_BS_H_Account" localSheetId="3">'Dec 2021 BalSheet'!#REF!</definedName>
    <definedName name="FERC_Form_1_BS_H_Account" localSheetId="7">'Dec 2022 BalSheet'!#REF!</definedName>
    <definedName name="FERC_Form_1_BS_H_Account" localSheetId="5">'Jun 2022 BalSheet'!#REF!</definedName>
    <definedName name="FERC_Form_1_BS_H_Account" localSheetId="9">'Jun 2023 BalSheet'!#REF!</definedName>
    <definedName name="FERC_Form_1_BS_H_Account" localSheetId="1">'June 2021 BalSheet'!#REF!</definedName>
    <definedName name="FERC_Form_1_BS_H_Account" localSheetId="4">'Mar 2022 BalSheet'!#REF!</definedName>
    <definedName name="FERC_Form_1_BS_H_Account" localSheetId="8">'Mar 2023 BalSheet'!#REF!</definedName>
    <definedName name="FERC_Form_1_BS_H_Account" localSheetId="2">'Sept 2021 BalSheet'!#REF!</definedName>
    <definedName name="FERC_Form_1_BS_H_Account" localSheetId="6">'Sept 2022 BalSheet'!#REF!</definedName>
    <definedName name="FERC_Form_1_BS_H_Account" localSheetId="10">'Sept 2023 BalSheet'!#REF!</definedName>
    <definedName name="FERC_Form_1_BS_H_Account">'Mar 2021 BalSheet'!#REF!</definedName>
    <definedName name="FERC_Form_1_BS_H_Account_Name" localSheetId="3">'Dec 2021 BalSheet'!#REF!</definedName>
    <definedName name="FERC_Form_1_BS_H_Account_Name" localSheetId="7">'Dec 2022 BalSheet'!#REF!</definedName>
    <definedName name="FERC_Form_1_BS_H_Account_Name" localSheetId="5">'Jun 2022 BalSheet'!#REF!</definedName>
    <definedName name="FERC_Form_1_BS_H_Account_Name" localSheetId="9">'Jun 2023 BalSheet'!#REF!</definedName>
    <definedName name="FERC_Form_1_BS_H_Account_Name" localSheetId="1">'June 2021 BalSheet'!#REF!</definedName>
    <definedName name="FERC_Form_1_BS_H_Account_Name" localSheetId="4">'Mar 2022 BalSheet'!#REF!</definedName>
    <definedName name="FERC_Form_1_BS_H_Account_Name" localSheetId="8">'Mar 2023 BalSheet'!#REF!</definedName>
    <definedName name="FERC_Form_1_BS_H_Account_Name" localSheetId="2">'Sept 2021 BalSheet'!#REF!</definedName>
    <definedName name="FERC_Form_1_BS_H_Account_Name" localSheetId="6">'Sept 2022 BalSheet'!#REF!</definedName>
    <definedName name="FERC_Form_1_BS_H_Account_Name" localSheetId="10">'Sept 2023 BalSheet'!#REF!</definedName>
    <definedName name="FERC_Form_1_BS_H_Account_Name">'Mar 2021 BalSheet'!#REF!</definedName>
    <definedName name="FERC_Form_1_BS_H_FERC" localSheetId="3">'Dec 2021 BalSheet'!$C$6:$C$426</definedName>
    <definedName name="FERC_Form_1_BS_H_FERC" localSheetId="7">'Dec 2022 BalSheet'!$C$6:$C$426</definedName>
    <definedName name="FERC_Form_1_BS_H_FERC" localSheetId="5">'Jun 2022 BalSheet'!$C$6:$C$425</definedName>
    <definedName name="FERC_Form_1_BS_H_FERC" localSheetId="9">'Jun 2023 BalSheet'!$C$6:$C$425</definedName>
    <definedName name="FERC_Form_1_BS_H_FERC" localSheetId="1">'June 2021 BalSheet'!$C$6:$C$425</definedName>
    <definedName name="FERC_Form_1_BS_H_FERC" localSheetId="4">'Mar 2022 BalSheet'!$C$6:$C$425</definedName>
    <definedName name="FERC_Form_1_BS_H_FERC" localSheetId="8">'Mar 2023 BalSheet'!$C$6:$C$425</definedName>
    <definedName name="FERC_Form_1_BS_H_FERC" localSheetId="2">'Sept 2021 BalSheet'!$C$6:$C$425</definedName>
    <definedName name="FERC_Form_1_BS_H_FERC" localSheetId="6">'Sept 2022 BalSheet'!$C$6:$C$425</definedName>
    <definedName name="FERC_Form_1_BS_H_FERC" localSheetId="10">'Sept 2023 BalSheet'!$C$6:$C$425</definedName>
    <definedName name="FERC_Form_1_BS_H_FERC">'Mar 2021 BalSheet'!$C$6:$C$424</definedName>
    <definedName name="FERC_Form_1_BS_H_FERC_Account_Type" localSheetId="3">'Dec 2021 BalSheet'!$B$6:$B$426</definedName>
    <definedName name="FERC_Form_1_BS_H_FERC_Account_Type" localSheetId="7">'Dec 2022 BalSheet'!$B$6:$B$426</definedName>
    <definedName name="FERC_Form_1_BS_H_FERC_Account_Type" localSheetId="5">'Jun 2022 BalSheet'!$B$6:$B$425</definedName>
    <definedName name="FERC_Form_1_BS_H_FERC_Account_Type" localSheetId="9">'Jun 2023 BalSheet'!$B$6:$B$425</definedName>
    <definedName name="FERC_Form_1_BS_H_FERC_Account_Type" localSheetId="1">'June 2021 BalSheet'!$B$6:$B$425</definedName>
    <definedName name="FERC_Form_1_BS_H_FERC_Account_Type" localSheetId="4">'Mar 2022 BalSheet'!$B$6:$B$425</definedName>
    <definedName name="FERC_Form_1_BS_H_FERC_Account_Type" localSheetId="8">'Mar 2023 BalSheet'!$B$6:$B$425</definedName>
    <definedName name="FERC_Form_1_BS_H_FERC_Account_Type" localSheetId="2">'Sept 2021 BalSheet'!$B$6:$B$425</definedName>
    <definedName name="FERC_Form_1_BS_H_FERC_Account_Type" localSheetId="6">'Sept 2022 BalSheet'!$B$6:$B$425</definedName>
    <definedName name="FERC_Form_1_BS_H_FERC_Account_Type" localSheetId="10">'Sept 2023 BalSheet'!$B$6:$B$425</definedName>
    <definedName name="FERC_Form_1_BS_H_FERC_Account_Type">'Mar 2021 BalSheet'!$B$6:$B$424</definedName>
    <definedName name="FERC_Form_1_BS_H_FERC_Name" localSheetId="3">'Dec 2021 BalSheet'!$D$6:$D$426</definedName>
    <definedName name="FERC_Form_1_BS_H_FERC_Name" localSheetId="7">'Dec 2022 BalSheet'!$D$6:$D$426</definedName>
    <definedName name="FERC_Form_1_BS_H_FERC_Name" localSheetId="5">'Jun 2022 BalSheet'!$D$6:$D$425</definedName>
    <definedName name="FERC_Form_1_BS_H_FERC_Name" localSheetId="9">'Jun 2023 BalSheet'!$D$6:$D$425</definedName>
    <definedName name="FERC_Form_1_BS_H_FERC_Name" localSheetId="1">'June 2021 BalSheet'!$D$6:$D$425</definedName>
    <definedName name="FERC_Form_1_BS_H_FERC_Name" localSheetId="4">'Mar 2022 BalSheet'!$D$6:$D$425</definedName>
    <definedName name="FERC_Form_1_BS_H_FERC_Name" localSheetId="8">'Mar 2023 BalSheet'!$D$6:$D$425</definedName>
    <definedName name="FERC_Form_1_BS_H_FERC_Name" localSheetId="2">'Sept 2021 BalSheet'!$D$6:$D$425</definedName>
    <definedName name="FERC_Form_1_BS_H_FERC_Name" localSheetId="6">'Sept 2022 BalSheet'!$D$6:$D$425</definedName>
    <definedName name="FERC_Form_1_BS_H_FERC_Name" localSheetId="10">'Sept 2023 BalSheet'!$D$6:$D$425</definedName>
    <definedName name="FERC_Form_1_BS_H_FERC_Name">'Mar 2021 BalSheet'!$D$6:$D$424</definedName>
    <definedName name="FERC_Form_1_BS_Headers" localSheetId="3">'Dec 2021 BalSheet'!#REF!</definedName>
    <definedName name="FERC_Form_1_BS_Headers" localSheetId="7">'Dec 2022 BalSheet'!#REF!</definedName>
    <definedName name="FERC_Form_1_BS_Headers" localSheetId="5">'Jun 2022 BalSheet'!#REF!</definedName>
    <definedName name="FERC_Form_1_BS_Headers" localSheetId="9">'Jun 2023 BalSheet'!#REF!</definedName>
    <definedName name="FERC_Form_1_BS_Headers" localSheetId="1">'June 2021 BalSheet'!#REF!</definedName>
    <definedName name="FERC_Form_1_BS_Headers" localSheetId="4">'Mar 2022 BalSheet'!#REF!</definedName>
    <definedName name="FERC_Form_1_BS_Headers" localSheetId="8">'Mar 2023 BalSheet'!#REF!</definedName>
    <definedName name="FERC_Form_1_BS_Headers" localSheetId="2">'Sept 2021 BalSheet'!#REF!</definedName>
    <definedName name="FERC_Form_1_BS_Headers" localSheetId="6">'Sept 2022 BalSheet'!#REF!</definedName>
    <definedName name="FERC_Form_1_BS_Headers" localSheetId="10">'Sept 2023 BalSheet'!#REF!</definedName>
    <definedName name="FERC_Form_1_BS_Headers">'Mar 2021 BalSheet'!#REF!</definedName>
    <definedName name="FERC_Form_1_BS_Reclasses" localSheetId="3">'Dec 2021 BalSheet'!#REF!</definedName>
    <definedName name="FERC_Form_1_BS_Reclasses" localSheetId="7">'Dec 2022 BalSheet'!#REF!</definedName>
    <definedName name="FERC_Form_1_BS_Reclasses" localSheetId="5">'Jun 2022 BalSheet'!#REF!</definedName>
    <definedName name="FERC_Form_1_BS_Reclasses" localSheetId="9">'Jun 2023 BalSheet'!#REF!</definedName>
    <definedName name="FERC_Form_1_BS_Reclasses" localSheetId="1">'June 2021 BalSheet'!#REF!</definedName>
    <definedName name="FERC_Form_1_BS_Reclasses" localSheetId="4">'Mar 2022 BalSheet'!#REF!</definedName>
    <definedName name="FERC_Form_1_BS_Reclasses" localSheetId="8">'Mar 2023 BalSheet'!#REF!</definedName>
    <definedName name="FERC_Form_1_BS_Reclasses" localSheetId="2">'Sept 2021 BalSheet'!#REF!</definedName>
    <definedName name="FERC_Form_1_BS_Reclasses" localSheetId="6">'Sept 2022 BalSheet'!#REF!</definedName>
    <definedName name="FERC_Form_1_BS_Reclasses" localSheetId="10">'Sept 2023 BalSheet'!#REF!</definedName>
    <definedName name="FERC_Form_1_BS_Reclasses">'Mar 2021 BalSheet'!#REF!</definedName>
    <definedName name="FERC_Form_1_BS_Rounded_Reclasses" localSheetId="3">'Dec 2021 BalSheet'!#REF!</definedName>
    <definedName name="FERC_Form_1_BS_Rounded_Reclasses" localSheetId="7">'Dec 2022 BalSheet'!#REF!</definedName>
    <definedName name="FERC_Form_1_BS_Rounded_Reclasses" localSheetId="5">'Jun 2022 BalSheet'!#REF!</definedName>
    <definedName name="FERC_Form_1_BS_Rounded_Reclasses" localSheetId="9">'Jun 2023 BalSheet'!#REF!</definedName>
    <definedName name="FERC_Form_1_BS_Rounded_Reclasses" localSheetId="1">'June 2021 BalSheet'!#REF!</definedName>
    <definedName name="FERC_Form_1_BS_Rounded_Reclasses" localSheetId="4">'Mar 2022 BalSheet'!#REF!</definedName>
    <definedName name="FERC_Form_1_BS_Rounded_Reclasses" localSheetId="8">'Mar 2023 BalSheet'!#REF!</definedName>
    <definedName name="FERC_Form_1_BS_Rounded_Reclasses" localSheetId="2">'Sept 2021 BalSheet'!#REF!</definedName>
    <definedName name="FERC_Form_1_BS_Rounded_Reclasses" localSheetId="6">'Sept 2022 BalSheet'!#REF!</definedName>
    <definedName name="FERC_Form_1_BS_Rounded_Reclasses" localSheetId="10">'Sept 2023 BalSheet'!#REF!</definedName>
    <definedName name="FERC_Form_1_BS_Rounded_Reclasses">'Mar 2021 BalSheet'!#REF!</definedName>
    <definedName name="FERC_Form_1_BS_Rounded_Total_Company" localSheetId="3">'Dec 2021 BalSheet'!#REF!</definedName>
    <definedName name="FERC_Form_1_BS_Rounded_Total_Company" localSheetId="7">'Dec 2022 BalSheet'!#REF!</definedName>
    <definedName name="FERC_Form_1_BS_Rounded_Total_Company" localSheetId="5">'Jun 2022 BalSheet'!#REF!</definedName>
    <definedName name="FERC_Form_1_BS_Rounded_Total_Company" localSheetId="9">'Jun 2023 BalSheet'!#REF!</definedName>
    <definedName name="FERC_Form_1_BS_Rounded_Total_Company" localSheetId="1">'June 2021 BalSheet'!#REF!</definedName>
    <definedName name="FERC_Form_1_BS_Rounded_Total_Company" localSheetId="4">'Mar 2022 BalSheet'!#REF!</definedName>
    <definedName name="FERC_Form_1_BS_Rounded_Total_Company" localSheetId="8">'Mar 2023 BalSheet'!#REF!</definedName>
    <definedName name="FERC_Form_1_BS_Rounded_Total_Company" localSheetId="2">'Sept 2021 BalSheet'!#REF!</definedName>
    <definedName name="FERC_Form_1_BS_Rounded_Total_Company" localSheetId="6">'Sept 2022 BalSheet'!#REF!</definedName>
    <definedName name="FERC_Form_1_BS_Rounded_Total_Company" localSheetId="10">'Sept 2023 BalSheet'!#REF!</definedName>
    <definedName name="FERC_Form_1_BS_Rounded_Total_Company">'Mar 2021 BalSheet'!#REF!</definedName>
    <definedName name="FERC_Form_1_BS_Rounding_Difference" localSheetId="3">'Dec 2021 BalSheet'!#REF!</definedName>
    <definedName name="FERC_Form_1_BS_Rounding_Difference" localSheetId="7">'Dec 2022 BalSheet'!#REF!</definedName>
    <definedName name="FERC_Form_1_BS_Rounding_Difference" localSheetId="5">'Jun 2022 BalSheet'!#REF!</definedName>
    <definedName name="FERC_Form_1_BS_Rounding_Difference" localSheetId="9">'Jun 2023 BalSheet'!#REF!</definedName>
    <definedName name="FERC_Form_1_BS_Rounding_Difference" localSheetId="1">'June 2021 BalSheet'!#REF!</definedName>
    <definedName name="FERC_Form_1_BS_Rounding_Difference" localSheetId="4">'Mar 2022 BalSheet'!#REF!</definedName>
    <definedName name="FERC_Form_1_BS_Rounding_Difference" localSheetId="8">'Mar 2023 BalSheet'!#REF!</definedName>
    <definedName name="FERC_Form_1_BS_Rounding_Difference" localSheetId="2">'Sept 2021 BalSheet'!#REF!</definedName>
    <definedName name="FERC_Form_1_BS_Rounding_Difference" localSheetId="6">'Sept 2022 BalSheet'!#REF!</definedName>
    <definedName name="FERC_Form_1_BS_Rounding_Difference" localSheetId="10">'Sept 2023 BalSheet'!#REF!</definedName>
    <definedName name="FERC_Form_1_BS_Rounding_Difference">'Mar 2021 BalSheet'!#REF!</definedName>
    <definedName name="FERC_Form_1_BS_Total_Company" localSheetId="3">'Dec 2021 BalSheet'!#REF!</definedName>
    <definedName name="FERC_Form_1_BS_Total_Company" localSheetId="7">'Dec 2022 BalSheet'!#REF!</definedName>
    <definedName name="FERC_Form_1_BS_Total_Company" localSheetId="5">'Jun 2022 BalSheet'!#REF!</definedName>
    <definedName name="FERC_Form_1_BS_Total_Company" localSheetId="9">'Jun 2023 BalSheet'!#REF!</definedName>
    <definedName name="FERC_Form_1_BS_Total_Company" localSheetId="1">'June 2021 BalSheet'!#REF!</definedName>
    <definedName name="FERC_Form_1_BS_Total_Company" localSheetId="4">'Mar 2022 BalSheet'!#REF!</definedName>
    <definedName name="FERC_Form_1_BS_Total_Company" localSheetId="8">'Mar 2023 BalSheet'!#REF!</definedName>
    <definedName name="FERC_Form_1_BS_Total_Company" localSheetId="2">'Sept 2021 BalSheet'!#REF!</definedName>
    <definedName name="FERC_Form_1_BS_Total_Company" localSheetId="6">'Sept 2022 BalSheet'!#REF!</definedName>
    <definedName name="FERC_Form_1_BS_Total_Company" localSheetId="10">'Sept 2023 BalSheet'!#REF!</definedName>
    <definedName name="FERC_Form_1_BS_Total_Company">'Mar 2021 BalSheet'!#REF!</definedName>
    <definedName name="FERC_Form_1_IS_Adjusted_Rounded_Total_Company">#REF!</definedName>
    <definedName name="FERC_Form_1_IS_Adjusted_Total">#REF!</definedName>
    <definedName name="FERC_Form_1_IS_Headers">#REF!</definedName>
    <definedName name="FERC_Form_1_IS_Reclasses">#REF!</definedName>
    <definedName name="FERC_Form_1_IS_Rounded_Reclasses">#REF!</definedName>
    <definedName name="FERC_Form_1_IS_Rounded_Total_Company">#REF!</definedName>
    <definedName name="FERC_Form_1_IS_Rounding_Difference">#REF!</definedName>
    <definedName name="FERC_NUMBER" localSheetId="3">#REF!</definedName>
    <definedName name="FERC_NUMBER" localSheetId="7">#REF!</definedName>
    <definedName name="FERC_NUMBER" localSheetId="5">#REF!</definedName>
    <definedName name="FERC_NUMBER" localSheetId="9">#REF!</definedName>
    <definedName name="FERC_NUMBER" localSheetId="1">#REF!</definedName>
    <definedName name="FERC_NUMBER" localSheetId="4">#REF!</definedName>
    <definedName name="FERC_NUMBER" localSheetId="8">#REF!</definedName>
    <definedName name="FERC_NUMBER" localSheetId="2">#REF!</definedName>
    <definedName name="FERC_NUMBER" localSheetId="6">#REF!</definedName>
    <definedName name="FERC_NUMBER" localSheetId="10">#REF!</definedName>
    <definedName name="FERC_NUMBER">#REF!</definedName>
    <definedName name="FERC_VALUE" localSheetId="3">#REF!</definedName>
    <definedName name="FERC_VALUE" localSheetId="7">#REF!</definedName>
    <definedName name="FERC_VALUE" localSheetId="5">#REF!</definedName>
    <definedName name="FERC_VALUE" localSheetId="9">#REF!</definedName>
    <definedName name="FERC_VALUE" localSheetId="1">#REF!</definedName>
    <definedName name="FERC_VALUE" localSheetId="4">#REF!</definedName>
    <definedName name="FERC_VALUE" localSheetId="8">#REF!</definedName>
    <definedName name="FERC_VALUE" localSheetId="2">#REF!</definedName>
    <definedName name="FERC_VALUE" localSheetId="6">#REF!</definedName>
    <definedName name="FERC_VALUE" localSheetId="10">#REF!</definedName>
    <definedName name="FERC_VALUE">#REF!</definedName>
    <definedName name="file" localSheetId="3">#REF!</definedName>
    <definedName name="file" localSheetId="7">#REF!</definedName>
    <definedName name="file" localSheetId="5">#REF!</definedName>
    <definedName name="file" localSheetId="9">#REF!</definedName>
    <definedName name="file" localSheetId="1">#REF!</definedName>
    <definedName name="file" localSheetId="4">#REF!</definedName>
    <definedName name="file" localSheetId="8">#REF!</definedName>
    <definedName name="file" localSheetId="2">#REF!</definedName>
    <definedName name="file" localSheetId="6">#REF!</definedName>
    <definedName name="file" localSheetId="10">#REF!</definedName>
    <definedName name="file">#REF!</definedName>
    <definedName name="form" localSheetId="3">#REF!</definedName>
    <definedName name="form" localSheetId="7">#REF!</definedName>
    <definedName name="form" localSheetId="5">#REF!</definedName>
    <definedName name="form" localSheetId="9">#REF!</definedName>
    <definedName name="form" localSheetId="1">#REF!</definedName>
    <definedName name="form" localSheetId="4">#REF!</definedName>
    <definedName name="form" localSheetId="8">#REF!</definedName>
    <definedName name="form" localSheetId="2">#REF!</definedName>
    <definedName name="form" localSheetId="6">#REF!</definedName>
    <definedName name="form" localSheetId="10">#REF!</definedName>
    <definedName name="form">#REF!</definedName>
    <definedName name="formvage" localSheetId="3">#REF!</definedName>
    <definedName name="formvage" localSheetId="7">#REF!</definedName>
    <definedName name="formvage" localSheetId="5">#REF!</definedName>
    <definedName name="formvage" localSheetId="9">#REF!</definedName>
    <definedName name="formvage" localSheetId="1">#REF!</definedName>
    <definedName name="formvage" localSheetId="4">#REF!</definedName>
    <definedName name="formvage" localSheetId="8">#REF!</definedName>
    <definedName name="formvage" localSheetId="2">#REF!</definedName>
    <definedName name="formvage" localSheetId="6">#REF!</definedName>
    <definedName name="formvage" localSheetId="10">#REF!</definedName>
    <definedName name="formvage">#REF!</definedName>
    <definedName name="GARBAGE" localSheetId="3">#REF!</definedName>
    <definedName name="GARBAGE" localSheetId="7">#REF!</definedName>
    <definedName name="GARBAGE" localSheetId="5">#REF!</definedName>
    <definedName name="GARBAGE" localSheetId="9">#REF!</definedName>
    <definedName name="GARBAGE" localSheetId="1">#REF!</definedName>
    <definedName name="GARBAGE" localSheetId="4">#REF!</definedName>
    <definedName name="GARBAGE" localSheetId="8">#REF!</definedName>
    <definedName name="GARBAGE" localSheetId="2">#REF!</definedName>
    <definedName name="GARBAGE" localSheetId="6">#REF!</definedName>
    <definedName name="GARBAGE" localSheetId="10">#REF!</definedName>
    <definedName name="GARBAGE">#REF!</definedName>
    <definedName name="h" localSheetId="3">#REF!</definedName>
    <definedName name="h" localSheetId="7">#REF!</definedName>
    <definedName name="h" localSheetId="5">#REF!</definedName>
    <definedName name="h" localSheetId="9">#REF!</definedName>
    <definedName name="h" localSheetId="1">#REF!</definedName>
    <definedName name="h" localSheetId="4">#REF!</definedName>
    <definedName name="h" localSheetId="8">#REF!</definedName>
    <definedName name="h" localSheetId="2">#REF!</definedName>
    <definedName name="h" localSheetId="6">#REF!</definedName>
    <definedName name="h" localSheetId="10">#REF!</definedName>
    <definedName name="h">#REF!</definedName>
    <definedName name="heb" localSheetId="3">#REF!</definedName>
    <definedName name="heb" localSheetId="7">#REF!</definedName>
    <definedName name="heb" localSheetId="5">#REF!</definedName>
    <definedName name="heb" localSheetId="9">#REF!</definedName>
    <definedName name="heb" localSheetId="1">#REF!</definedName>
    <definedName name="heb" localSheetId="4">#REF!</definedName>
    <definedName name="heb" localSheetId="8">#REF!</definedName>
    <definedName name="heb" localSheetId="2">#REF!</definedName>
    <definedName name="heb" localSheetId="6">#REF!</definedName>
    <definedName name="heb" localSheetId="10">#REF!</definedName>
    <definedName name="heb">#REF!</definedName>
    <definedName name="I">"a1..m50"</definedName>
    <definedName name="INPUT_FERC" localSheetId="3">#REF!</definedName>
    <definedName name="INPUT_FERC" localSheetId="7">#REF!</definedName>
    <definedName name="INPUT_FERC" localSheetId="5">#REF!</definedName>
    <definedName name="INPUT_FERC" localSheetId="9">#REF!</definedName>
    <definedName name="INPUT_FERC" localSheetId="1">#REF!</definedName>
    <definedName name="INPUT_FERC" localSheetId="4">#REF!</definedName>
    <definedName name="INPUT_FERC" localSheetId="8">#REF!</definedName>
    <definedName name="INPUT_FERC" localSheetId="2">#REF!</definedName>
    <definedName name="INPUT_FERC" localSheetId="6">#REF!</definedName>
    <definedName name="INPUT_FERC" localSheetId="10">#REF!</definedName>
    <definedName name="INPUT_FERC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une" localSheetId="3">#REF!</definedName>
    <definedName name="June" localSheetId="7">#REF!</definedName>
    <definedName name="June" localSheetId="5">#REF!</definedName>
    <definedName name="June" localSheetId="9">#REF!</definedName>
    <definedName name="June" localSheetId="1">#REF!</definedName>
    <definedName name="June" localSheetId="4">#REF!</definedName>
    <definedName name="June" localSheetId="8">#REF!</definedName>
    <definedName name="June" localSheetId="2">#REF!</definedName>
    <definedName name="June" localSheetId="6">#REF!</definedName>
    <definedName name="June" localSheetId="10">#REF!</definedName>
    <definedName name="June">#REF!</definedName>
    <definedName name="List" localSheetId="3">#REF!</definedName>
    <definedName name="List" localSheetId="7">#REF!</definedName>
    <definedName name="List" localSheetId="5">#REF!</definedName>
    <definedName name="List" localSheetId="9">#REF!</definedName>
    <definedName name="List" localSheetId="1">#REF!</definedName>
    <definedName name="List" localSheetId="4">#REF!</definedName>
    <definedName name="List" localSheetId="8">#REF!</definedName>
    <definedName name="List" localSheetId="2">#REF!</definedName>
    <definedName name="List" localSheetId="6">#REF!</definedName>
    <definedName name="List" localSheetId="10">#REF!</definedName>
    <definedName name="List">#REF!</definedName>
    <definedName name="Listbreakdown" localSheetId="3">#REF!</definedName>
    <definedName name="Listbreakdown" localSheetId="7">#REF!</definedName>
    <definedName name="Listbreakdown" localSheetId="5">#REF!</definedName>
    <definedName name="Listbreakdown" localSheetId="9">#REF!</definedName>
    <definedName name="Listbreakdown" localSheetId="1">#REF!</definedName>
    <definedName name="Listbreakdown" localSheetId="4">#REF!</definedName>
    <definedName name="Listbreakdown" localSheetId="8">#REF!</definedName>
    <definedName name="Listbreakdown" localSheetId="2">#REF!</definedName>
    <definedName name="Listbreakdown" localSheetId="6">#REF!</definedName>
    <definedName name="Listbreakdown" localSheetId="10">#REF!</definedName>
    <definedName name="Listbreakdown">#REF!</definedName>
    <definedName name="m" localSheetId="3">#REF!</definedName>
    <definedName name="m" localSheetId="7">#REF!</definedName>
    <definedName name="m" localSheetId="5">#REF!</definedName>
    <definedName name="m" localSheetId="9">#REF!</definedName>
    <definedName name="m" localSheetId="1">#REF!</definedName>
    <definedName name="m" localSheetId="4">#REF!</definedName>
    <definedName name="m" localSheetId="8">#REF!</definedName>
    <definedName name="m" localSheetId="2">#REF!</definedName>
    <definedName name="m" localSheetId="6">#REF!</definedName>
    <definedName name="m" localSheetId="10">#REF!</definedName>
    <definedName name="m">#REF!</definedName>
    <definedName name="MANUAL_JE" localSheetId="3">#REF!</definedName>
    <definedName name="MANUAL_JE" localSheetId="7">#REF!</definedName>
    <definedName name="MANUAL_JE" localSheetId="5">#REF!</definedName>
    <definedName name="MANUAL_JE" localSheetId="9">#REF!</definedName>
    <definedName name="MANUAL_JE" localSheetId="1">#REF!</definedName>
    <definedName name="MANUAL_JE" localSheetId="4">#REF!</definedName>
    <definedName name="MANUAL_JE" localSheetId="8">#REF!</definedName>
    <definedName name="MANUAL_JE" localSheetId="2">#REF!</definedName>
    <definedName name="MANUAL_JE" localSheetId="6">#REF!</definedName>
    <definedName name="MANUAL_JE" localSheetId="10">#REF!</definedName>
    <definedName name="MANUAL_JE">#REF!</definedName>
    <definedName name="material" localSheetId="3">#REF!</definedName>
    <definedName name="material" localSheetId="7">#REF!</definedName>
    <definedName name="material" localSheetId="5">#REF!</definedName>
    <definedName name="material" localSheetId="9">#REF!</definedName>
    <definedName name="material" localSheetId="1">#REF!</definedName>
    <definedName name="material" localSheetId="4">#REF!</definedName>
    <definedName name="material" localSheetId="8">#REF!</definedName>
    <definedName name="material" localSheetId="2">#REF!</definedName>
    <definedName name="material" localSheetId="6">#REF!</definedName>
    <definedName name="material" localSheetId="10">#REF!</definedName>
    <definedName name="material">#REF!</definedName>
    <definedName name="MORATE" localSheetId="3">#REF!</definedName>
    <definedName name="MORATE" localSheetId="7">#REF!</definedName>
    <definedName name="MORATE" localSheetId="5">#REF!</definedName>
    <definedName name="MORATE" localSheetId="9">#REF!</definedName>
    <definedName name="MORATE" localSheetId="1">#REF!</definedName>
    <definedName name="MORATE" localSheetId="4">#REF!</definedName>
    <definedName name="MORATE" localSheetId="8">#REF!</definedName>
    <definedName name="MORATE" localSheetId="2">#REF!</definedName>
    <definedName name="MORATE" localSheetId="6">#REF!</definedName>
    <definedName name="MORATE" localSheetId="10">#REF!</definedName>
    <definedName name="MORATE">#REF!</definedName>
    <definedName name="n" localSheetId="3">#REF!</definedName>
    <definedName name="n" localSheetId="7">#REF!</definedName>
    <definedName name="n" localSheetId="5">#REF!</definedName>
    <definedName name="n" localSheetId="9">#REF!</definedName>
    <definedName name="n" localSheetId="1">#REF!</definedName>
    <definedName name="n" localSheetId="4">#REF!</definedName>
    <definedName name="n" localSheetId="8">#REF!</definedName>
    <definedName name="n" localSheetId="2">#REF!</definedName>
    <definedName name="n" localSheetId="6">#REF!</definedName>
    <definedName name="n" localSheetId="10">#REF!</definedName>
    <definedName name="n">#REF!</definedName>
    <definedName name="nj" localSheetId="3">#REF!</definedName>
    <definedName name="nj" localSheetId="7">#REF!</definedName>
    <definedName name="nj" localSheetId="5">#REF!</definedName>
    <definedName name="nj" localSheetId="9">#REF!</definedName>
    <definedName name="nj" localSheetId="1">#REF!</definedName>
    <definedName name="nj" localSheetId="4">#REF!</definedName>
    <definedName name="nj" localSheetId="8">#REF!</definedName>
    <definedName name="nj" localSheetId="2">#REF!</definedName>
    <definedName name="nj" localSheetId="6">#REF!</definedName>
    <definedName name="nj" localSheetId="10">#REF!</definedName>
    <definedName name="nj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ct176995converted" localSheetId="3">#REF!</definedName>
    <definedName name="Oct176995converted" localSheetId="7">#REF!</definedName>
    <definedName name="Oct176995converted" localSheetId="5">#REF!</definedName>
    <definedName name="Oct176995converted" localSheetId="9">#REF!</definedName>
    <definedName name="Oct176995converted" localSheetId="1">#REF!</definedName>
    <definedName name="Oct176995converted" localSheetId="4">#REF!</definedName>
    <definedName name="Oct176995converted" localSheetId="8">#REF!</definedName>
    <definedName name="Oct176995converted" localSheetId="2">#REF!</definedName>
    <definedName name="Oct176995converted" localSheetId="6">#REF!</definedName>
    <definedName name="Oct176995converted" localSheetId="10">#REF!</definedName>
    <definedName name="Oct176995converted">#REF!</definedName>
    <definedName name="ORD" localSheetId="3">#REF!</definedName>
    <definedName name="ORD" localSheetId="7">#REF!</definedName>
    <definedName name="ORD" localSheetId="5">#REF!</definedName>
    <definedName name="ORD" localSheetId="9">#REF!</definedName>
    <definedName name="ORD" localSheetId="1">#REF!</definedName>
    <definedName name="ORD" localSheetId="4">#REF!</definedName>
    <definedName name="ORD" localSheetId="8">#REF!</definedName>
    <definedName name="ORD" localSheetId="2">#REF!</definedName>
    <definedName name="ORD" localSheetId="6">#REF!</definedName>
    <definedName name="ORD" localSheetId="10">#REF!</definedName>
    <definedName name="ORD">#REF!</definedName>
    <definedName name="Original" localSheetId="3">#REF!</definedName>
    <definedName name="Original" localSheetId="7">#REF!</definedName>
    <definedName name="Original" localSheetId="5">#REF!</definedName>
    <definedName name="Original" localSheetId="9">#REF!</definedName>
    <definedName name="Original" localSheetId="1">#REF!</definedName>
    <definedName name="Original" localSheetId="4">#REF!</definedName>
    <definedName name="Original" localSheetId="8">#REF!</definedName>
    <definedName name="Original" localSheetId="2">#REF!</definedName>
    <definedName name="Original" localSheetId="6">#REF!</definedName>
    <definedName name="Original" localSheetId="10">#REF!</definedName>
    <definedName name="Original">#REF!</definedName>
    <definedName name="PAGE_1" localSheetId="3">#REF!</definedName>
    <definedName name="PAGE_1" localSheetId="7">#REF!</definedName>
    <definedName name="PAGE_1" localSheetId="5">#REF!</definedName>
    <definedName name="PAGE_1" localSheetId="9">#REF!</definedName>
    <definedName name="PAGE_1" localSheetId="1">#REF!</definedName>
    <definedName name="PAGE_1" localSheetId="4">#REF!</definedName>
    <definedName name="PAGE_1" localSheetId="8">#REF!</definedName>
    <definedName name="PAGE_1" localSheetId="2">#REF!</definedName>
    <definedName name="PAGE_1" localSheetId="6">#REF!</definedName>
    <definedName name="PAGE_1" localSheetId="10">#REF!</definedName>
    <definedName name="PAGE_1">#REF!</definedName>
    <definedName name="PAGE1" localSheetId="3">#REF!</definedName>
    <definedName name="PAGE1" localSheetId="7">#REF!</definedName>
    <definedName name="PAGE1" localSheetId="5">#REF!</definedName>
    <definedName name="PAGE1" localSheetId="9">#REF!</definedName>
    <definedName name="PAGE1" localSheetId="1">#REF!</definedName>
    <definedName name="PAGE1" localSheetId="4">#REF!</definedName>
    <definedName name="PAGE1" localSheetId="8">#REF!</definedName>
    <definedName name="PAGE1" localSheetId="2">#REF!</definedName>
    <definedName name="PAGE1" localSheetId="6">#REF!</definedName>
    <definedName name="PAGE1" localSheetId="10">#REF!</definedName>
    <definedName name="PAGE1">#REF!</definedName>
    <definedName name="PAGE2" localSheetId="3">#REF!</definedName>
    <definedName name="PAGE2" localSheetId="7">#REF!</definedName>
    <definedName name="PAGE2" localSheetId="5">#REF!</definedName>
    <definedName name="PAGE2" localSheetId="9">#REF!</definedName>
    <definedName name="PAGE2" localSheetId="1">#REF!</definedName>
    <definedName name="PAGE2" localSheetId="4">#REF!</definedName>
    <definedName name="PAGE2" localSheetId="8">#REF!</definedName>
    <definedName name="PAGE2" localSheetId="2">#REF!</definedName>
    <definedName name="PAGE2" localSheetId="6">#REF!</definedName>
    <definedName name="PAGE2" localSheetId="10">#REF!</definedName>
    <definedName name="PAGE2">#REF!</definedName>
    <definedName name="PAGE3" localSheetId="3">#REF!</definedName>
    <definedName name="PAGE3" localSheetId="7">#REF!</definedName>
    <definedName name="PAGE3" localSheetId="5">#REF!</definedName>
    <definedName name="PAGE3" localSheetId="9">#REF!</definedName>
    <definedName name="PAGE3" localSheetId="1">#REF!</definedName>
    <definedName name="PAGE3" localSheetId="4">#REF!</definedName>
    <definedName name="PAGE3" localSheetId="8">#REF!</definedName>
    <definedName name="PAGE3" localSheetId="2">#REF!</definedName>
    <definedName name="PAGE3" localSheetId="6">#REF!</definedName>
    <definedName name="PAGE3" localSheetId="10">#REF!</definedName>
    <definedName name="PAGE3">#REF!</definedName>
    <definedName name="PISAIBU" localSheetId="3">#REF!</definedName>
    <definedName name="PISAIBU" localSheetId="7">#REF!</definedName>
    <definedName name="PISAIBU" localSheetId="5">#REF!</definedName>
    <definedName name="PISAIBU" localSheetId="9">#REF!</definedName>
    <definedName name="PISAIBU" localSheetId="1">#REF!</definedName>
    <definedName name="PISAIBU" localSheetId="4">#REF!</definedName>
    <definedName name="PISAIBU" localSheetId="8">#REF!</definedName>
    <definedName name="PISAIBU" localSheetId="2">#REF!</definedName>
    <definedName name="PISAIBU" localSheetId="6">#REF!</definedName>
    <definedName name="PISAIBU" localSheetId="10">#REF!</definedName>
    <definedName name="PISAIBU">#REF!</definedName>
    <definedName name="PISAIBU3" localSheetId="3">#REF!</definedName>
    <definedName name="PISAIBU3" localSheetId="7">#REF!</definedName>
    <definedName name="PISAIBU3" localSheetId="5">#REF!</definedName>
    <definedName name="PISAIBU3" localSheetId="9">#REF!</definedName>
    <definedName name="PISAIBU3" localSheetId="1">#REF!</definedName>
    <definedName name="PISAIBU3" localSheetId="4">#REF!</definedName>
    <definedName name="PISAIBU3" localSheetId="8">#REF!</definedName>
    <definedName name="PISAIBU3" localSheetId="2">#REF!</definedName>
    <definedName name="PISAIBU3" localSheetId="6">#REF!</definedName>
    <definedName name="PISAIBU3" localSheetId="10">#REF!</definedName>
    <definedName name="PISAIBU3">#REF!</definedName>
    <definedName name="PISAIBU4" localSheetId="3">#REF!</definedName>
    <definedName name="PISAIBU4" localSheetId="7">#REF!</definedName>
    <definedName name="PISAIBU4" localSheetId="5">#REF!</definedName>
    <definedName name="PISAIBU4" localSheetId="9">#REF!</definedName>
    <definedName name="PISAIBU4" localSheetId="1">#REF!</definedName>
    <definedName name="PISAIBU4" localSheetId="4">#REF!</definedName>
    <definedName name="PISAIBU4" localSheetId="8">#REF!</definedName>
    <definedName name="PISAIBU4" localSheetId="2">#REF!</definedName>
    <definedName name="PISAIBU4" localSheetId="6">#REF!</definedName>
    <definedName name="PISAIBU4" localSheetId="10">#REF!</definedName>
    <definedName name="PISAIBU4">#REF!</definedName>
    <definedName name="PISALQU" localSheetId="3">#REF!</definedName>
    <definedName name="PISALQU" localSheetId="7">#REF!</definedName>
    <definedName name="PISALQU" localSheetId="5">#REF!</definedName>
    <definedName name="PISALQU" localSheetId="9">#REF!</definedName>
    <definedName name="PISALQU" localSheetId="1">#REF!</definedName>
    <definedName name="PISALQU" localSheetId="4">#REF!</definedName>
    <definedName name="PISALQU" localSheetId="8">#REF!</definedName>
    <definedName name="PISALQU" localSheetId="2">#REF!</definedName>
    <definedName name="PISALQU" localSheetId="6">#REF!</definedName>
    <definedName name="PISALQU" localSheetId="10">#REF!</definedName>
    <definedName name="PISALQU">#REF!</definedName>
    <definedName name="PISALQU3" localSheetId="3">#REF!</definedName>
    <definedName name="PISALQU3" localSheetId="7">#REF!</definedName>
    <definedName name="PISALQU3" localSheetId="5">#REF!</definedName>
    <definedName name="PISALQU3" localSheetId="9">#REF!</definedName>
    <definedName name="PISALQU3" localSheetId="1">#REF!</definedName>
    <definedName name="PISALQU3" localSheetId="4">#REF!</definedName>
    <definedName name="PISALQU3" localSheetId="8">#REF!</definedName>
    <definedName name="PISALQU3" localSheetId="2">#REF!</definedName>
    <definedName name="PISALQU3" localSheetId="6">#REF!</definedName>
    <definedName name="PISALQU3" localSheetId="10">#REF!</definedName>
    <definedName name="PISALQU3">#REF!</definedName>
    <definedName name="PISAMBU" localSheetId="3">#REF!</definedName>
    <definedName name="PISAMBU" localSheetId="7">#REF!</definedName>
    <definedName name="PISAMBU" localSheetId="5">#REF!</definedName>
    <definedName name="PISAMBU" localSheetId="9">#REF!</definedName>
    <definedName name="PISAMBU" localSheetId="1">#REF!</definedName>
    <definedName name="PISAMBU" localSheetId="4">#REF!</definedName>
    <definedName name="PISAMBU" localSheetId="8">#REF!</definedName>
    <definedName name="PISAMBU" localSheetId="2">#REF!</definedName>
    <definedName name="PISAMBU" localSheetId="6">#REF!</definedName>
    <definedName name="PISAMBU" localSheetId="10">#REF!</definedName>
    <definedName name="PISAMBU">#REF!</definedName>
    <definedName name="PISAMBU3" localSheetId="3">#REF!</definedName>
    <definedName name="PISAMBU3" localSheetId="7">#REF!</definedName>
    <definedName name="PISAMBU3" localSheetId="5">#REF!</definedName>
    <definedName name="PISAMBU3" localSheetId="9">#REF!</definedName>
    <definedName name="PISAMBU3" localSheetId="1">#REF!</definedName>
    <definedName name="PISAMBU3" localSheetId="4">#REF!</definedName>
    <definedName name="PISAMBU3" localSheetId="8">#REF!</definedName>
    <definedName name="PISAMBU3" localSheetId="2">#REF!</definedName>
    <definedName name="PISAMBU3" localSheetId="6">#REF!</definedName>
    <definedName name="PISAMBU3" localSheetId="10">#REF!</definedName>
    <definedName name="PISAMBU3">#REF!</definedName>
    <definedName name="PISAMBU4" localSheetId="3">#REF!</definedName>
    <definedName name="PISAMBU4" localSheetId="7">#REF!</definedName>
    <definedName name="PISAMBU4" localSheetId="5">#REF!</definedName>
    <definedName name="PISAMBU4" localSheetId="9">#REF!</definedName>
    <definedName name="PISAMBU4" localSheetId="1">#REF!</definedName>
    <definedName name="PISAMBU4" localSheetId="4">#REF!</definedName>
    <definedName name="PISAMBU4" localSheetId="8">#REF!</definedName>
    <definedName name="PISAMBU4" localSheetId="2">#REF!</definedName>
    <definedName name="PISAMBU4" localSheetId="6">#REF!</definedName>
    <definedName name="PISAMBU4" localSheetId="10">#REF!</definedName>
    <definedName name="PISAMBU4">#REF!</definedName>
    <definedName name="PISBKPF" localSheetId="3">#REF!</definedName>
    <definedName name="PISBKPF" localSheetId="7">#REF!</definedName>
    <definedName name="PISBKPF" localSheetId="5">#REF!</definedName>
    <definedName name="PISBKPF" localSheetId="9">#REF!</definedName>
    <definedName name="PISBKPF" localSheetId="1">#REF!</definedName>
    <definedName name="PISBKPF" localSheetId="4">#REF!</definedName>
    <definedName name="PISBKPF" localSheetId="8">#REF!</definedName>
    <definedName name="PISBKPF" localSheetId="2">#REF!</definedName>
    <definedName name="PISBKPF" localSheetId="6">#REF!</definedName>
    <definedName name="PISBKPF" localSheetId="10">#REF!</definedName>
    <definedName name="PISBKPF">#REF!</definedName>
    <definedName name="PISBKPF3" localSheetId="3">#REF!</definedName>
    <definedName name="PISBKPF3" localSheetId="7">#REF!</definedName>
    <definedName name="PISBKPF3" localSheetId="5">#REF!</definedName>
    <definedName name="PISBKPF3" localSheetId="9">#REF!</definedName>
    <definedName name="PISBKPF3" localSheetId="1">#REF!</definedName>
    <definedName name="PISBKPF3" localSheetId="4">#REF!</definedName>
    <definedName name="PISBKPF3" localSheetId="8">#REF!</definedName>
    <definedName name="PISBKPF3" localSheetId="2">#REF!</definedName>
    <definedName name="PISBKPF3" localSheetId="6">#REF!</definedName>
    <definedName name="PISBKPF3" localSheetId="10">#REF!</definedName>
    <definedName name="PISBKPF3">#REF!</definedName>
    <definedName name="PISFILA" localSheetId="3">#REF!</definedName>
    <definedName name="PISFILA" localSheetId="7">#REF!</definedName>
    <definedName name="PISFILA" localSheetId="5">#REF!</definedName>
    <definedName name="PISFILA" localSheetId="9">#REF!</definedName>
    <definedName name="PISFILA" localSheetId="1">#REF!</definedName>
    <definedName name="PISFILA" localSheetId="4">#REF!</definedName>
    <definedName name="PISFILA" localSheetId="8">#REF!</definedName>
    <definedName name="PISFILA" localSheetId="2">#REF!</definedName>
    <definedName name="PISFILA" localSheetId="6">#REF!</definedName>
    <definedName name="PISFILA" localSheetId="10">#REF!</definedName>
    <definedName name="PISFILA">#REF!</definedName>
    <definedName name="plane" localSheetId="3">#REF!</definedName>
    <definedName name="plane" localSheetId="7">#REF!</definedName>
    <definedName name="plane" localSheetId="5">#REF!</definedName>
    <definedName name="plane" localSheetId="9">#REF!</definedName>
    <definedName name="plane" localSheetId="1">#REF!</definedName>
    <definedName name="plane" localSheetId="4">#REF!</definedName>
    <definedName name="plane" localSheetId="8">#REF!</definedName>
    <definedName name="plane" localSheetId="2">#REF!</definedName>
    <definedName name="plane" localSheetId="6">#REF!</definedName>
    <definedName name="plane" localSheetId="10">#REF!</definedName>
    <definedName name="plane">#REF!</definedName>
    <definedName name="Plant_in_Service" localSheetId="3">#REF!</definedName>
    <definedName name="Plant_in_Service" localSheetId="7">#REF!</definedName>
    <definedName name="Plant_in_Service" localSheetId="5">#REF!</definedName>
    <definedName name="Plant_in_Service" localSheetId="9">#REF!</definedName>
    <definedName name="Plant_in_Service" localSheetId="1">#REF!</definedName>
    <definedName name="Plant_in_Service" localSheetId="4">#REF!</definedName>
    <definedName name="Plant_in_Service" localSheetId="8">#REF!</definedName>
    <definedName name="Plant_in_Service" localSheetId="2">#REF!</definedName>
    <definedName name="Plant_in_Service" localSheetId="6">#REF!</definedName>
    <definedName name="Plant_in_Service" localSheetId="10">#REF!</definedName>
    <definedName name="Plant_in_Service">#REF!</definedName>
    <definedName name="postkey" localSheetId="3">#REF!</definedName>
    <definedName name="postkey" localSheetId="7">#REF!</definedName>
    <definedName name="postkey" localSheetId="5">#REF!</definedName>
    <definedName name="postkey" localSheetId="9">#REF!</definedName>
    <definedName name="postkey" localSheetId="1">#REF!</definedName>
    <definedName name="postkey" localSheetId="4">#REF!</definedName>
    <definedName name="postkey" localSheetId="8">#REF!</definedName>
    <definedName name="postkey" localSheetId="2">#REF!</definedName>
    <definedName name="postkey" localSheetId="6">#REF!</definedName>
    <definedName name="postkey" localSheetId="10">#REF!</definedName>
    <definedName name="postkey">#REF!</definedName>
    <definedName name="PRINT_BACKUP" localSheetId="3">#REF!</definedName>
    <definedName name="PRINT_BACKUP" localSheetId="7">#REF!</definedName>
    <definedName name="PRINT_BACKUP" localSheetId="5">#REF!</definedName>
    <definedName name="PRINT_BACKUP" localSheetId="9">#REF!</definedName>
    <definedName name="PRINT_BACKUP" localSheetId="1">#REF!</definedName>
    <definedName name="PRINT_BACKUP" localSheetId="4">#REF!</definedName>
    <definedName name="PRINT_BACKUP" localSheetId="8">#REF!</definedName>
    <definedName name="PRINT_BACKUP" localSheetId="2">#REF!</definedName>
    <definedName name="PRINT_BACKUP" localSheetId="6">#REF!</definedName>
    <definedName name="PRINT_BACKUP" localSheetId="10">#REF!</definedName>
    <definedName name="PRINT_BACKUP">#REF!</definedName>
    <definedName name="_xlnm.Print_Titles" localSheetId="3">'Dec 2021 BalSheet'!$1:$7</definedName>
    <definedName name="_xlnm.Print_Titles" localSheetId="7">'Dec 2022 BalSheet'!$1:$7</definedName>
    <definedName name="_xlnm.Print_Titles" localSheetId="5">'Jun 2022 BalSheet'!$1:$7</definedName>
    <definedName name="_xlnm.Print_Titles" localSheetId="9">'Jun 2023 BalSheet'!$1:$7</definedName>
    <definedName name="_xlnm.Print_Titles" localSheetId="1">'June 2021 BalSheet'!$1:$7</definedName>
    <definedName name="_xlnm.Print_Titles" localSheetId="0">'Mar 2021 BalSheet'!$1:$7</definedName>
    <definedName name="_xlnm.Print_Titles" localSheetId="4">'Mar 2022 BalSheet'!$1:$7</definedName>
    <definedName name="_xlnm.Print_Titles" localSheetId="8">'Mar 2023 BalSheet'!$1:$7</definedName>
    <definedName name="_xlnm.Print_Titles" localSheetId="2">'Sept 2021 BalSheet'!$1:$7</definedName>
    <definedName name="_xlnm.Print_Titles" localSheetId="6">'Sept 2022 BalSheet'!$1:$7</definedName>
    <definedName name="_xlnm.Print_Titles" localSheetId="10">'Sept 2023 BalSheet'!$1:$7</definedName>
    <definedName name="PrintTile" localSheetId="3">#REF!</definedName>
    <definedName name="PrintTile" localSheetId="7">#REF!</definedName>
    <definedName name="PrintTile" localSheetId="5">#REF!</definedName>
    <definedName name="PrintTile" localSheetId="9">#REF!</definedName>
    <definedName name="PrintTile" localSheetId="1">#REF!</definedName>
    <definedName name="PrintTile" localSheetId="4">#REF!</definedName>
    <definedName name="PrintTile" localSheetId="8">#REF!</definedName>
    <definedName name="PrintTile" localSheetId="2">#REF!</definedName>
    <definedName name="PrintTile" localSheetId="6">#REF!</definedName>
    <definedName name="PrintTile" localSheetId="10">#REF!</definedName>
    <definedName name="PrintTile">#REF!</definedName>
    <definedName name="RATES" localSheetId="3">#REF!</definedName>
    <definedName name="RATES" localSheetId="7">#REF!</definedName>
    <definedName name="RATES" localSheetId="5">#REF!</definedName>
    <definedName name="RATES" localSheetId="9">#REF!</definedName>
    <definedName name="RATES" localSheetId="1">#REF!</definedName>
    <definedName name="RATES" localSheetId="4">#REF!</definedName>
    <definedName name="RATES" localSheetId="8">#REF!</definedName>
    <definedName name="RATES" localSheetId="2">#REF!</definedName>
    <definedName name="RATES" localSheetId="6">#REF!</definedName>
    <definedName name="RATES" localSheetId="10">#REF!</definedName>
    <definedName name="RATES">#REF!</definedName>
    <definedName name="REFORMAT" localSheetId="3">#REF!</definedName>
    <definedName name="REFORMAT" localSheetId="7">#REF!</definedName>
    <definedName name="REFORMAT" localSheetId="5">#REF!</definedName>
    <definedName name="REFORMAT" localSheetId="9">#REF!</definedName>
    <definedName name="REFORMAT" localSheetId="1">#REF!</definedName>
    <definedName name="REFORMAT" localSheetId="4">#REF!</definedName>
    <definedName name="REFORMAT" localSheetId="8">#REF!</definedName>
    <definedName name="REFORMAT" localSheetId="2">#REF!</definedName>
    <definedName name="REFORMAT" localSheetId="6">#REF!</definedName>
    <definedName name="REFORMAT" localSheetId="10">#REF!</definedName>
    <definedName name="REFORMAT">#REF!</definedName>
    <definedName name="REFORMAT_EE" localSheetId="3">#REF!</definedName>
    <definedName name="REFORMAT_EE" localSheetId="7">#REF!</definedName>
    <definedName name="REFORMAT_EE" localSheetId="5">#REF!</definedName>
    <definedName name="REFORMAT_EE" localSheetId="9">#REF!</definedName>
    <definedName name="REFORMAT_EE" localSheetId="1">#REF!</definedName>
    <definedName name="REFORMAT_EE" localSheetId="4">#REF!</definedName>
    <definedName name="REFORMAT_EE" localSheetId="8">#REF!</definedName>
    <definedName name="REFORMAT_EE" localSheetId="2">#REF!</definedName>
    <definedName name="REFORMAT_EE" localSheetId="6">#REF!</definedName>
    <definedName name="REFORMAT_EE" localSheetId="10">#REF!</definedName>
    <definedName name="REFORMAT_EE">#REF!</definedName>
    <definedName name="REFORMAT_FILE" localSheetId="3">#REF!</definedName>
    <definedName name="REFORMAT_FILE" localSheetId="7">#REF!</definedName>
    <definedName name="REFORMAT_FILE" localSheetId="5">#REF!</definedName>
    <definedName name="REFORMAT_FILE" localSheetId="9">#REF!</definedName>
    <definedName name="REFORMAT_FILE" localSheetId="1">#REF!</definedName>
    <definedName name="REFORMAT_FILE" localSheetId="4">#REF!</definedName>
    <definedName name="REFORMAT_FILE" localSheetId="8">#REF!</definedName>
    <definedName name="REFORMAT_FILE" localSheetId="2">#REF!</definedName>
    <definedName name="REFORMAT_FILE" localSheetId="6">#REF!</definedName>
    <definedName name="REFORMAT_FILE" localSheetId="10">#REF!</definedName>
    <definedName name="REFORMAT_FILE">#REF!</definedName>
    <definedName name="REFORMAT_JOB" localSheetId="3">#REF!</definedName>
    <definedName name="REFORMAT_JOB" localSheetId="7">#REF!</definedName>
    <definedName name="REFORMAT_JOB" localSheetId="5">#REF!</definedName>
    <definedName name="REFORMAT_JOB" localSheetId="9">#REF!</definedName>
    <definedName name="REFORMAT_JOB" localSheetId="1">#REF!</definedName>
    <definedName name="REFORMAT_JOB" localSheetId="4">#REF!</definedName>
    <definedName name="REFORMAT_JOB" localSheetId="8">#REF!</definedName>
    <definedName name="REFORMAT_JOB" localSheetId="2">#REF!</definedName>
    <definedName name="REFORMAT_JOB" localSheetId="6">#REF!</definedName>
    <definedName name="REFORMAT_JOB" localSheetId="10">#REF!</definedName>
    <definedName name="REFORMAT_JOB">#REF!</definedName>
    <definedName name="REFORMAT_SEQ" localSheetId="3">#REF!</definedName>
    <definedName name="REFORMAT_SEQ" localSheetId="7">#REF!</definedName>
    <definedName name="REFORMAT_SEQ" localSheetId="5">#REF!</definedName>
    <definedName name="REFORMAT_SEQ" localSheetId="9">#REF!</definedName>
    <definedName name="REFORMAT_SEQ" localSheetId="1">#REF!</definedName>
    <definedName name="REFORMAT_SEQ" localSheetId="4">#REF!</definedName>
    <definedName name="REFORMAT_SEQ" localSheetId="8">#REF!</definedName>
    <definedName name="REFORMAT_SEQ" localSheetId="2">#REF!</definedName>
    <definedName name="REFORMAT_SEQ" localSheetId="6">#REF!</definedName>
    <definedName name="REFORMAT_SEQ" localSheetId="10">#REF!</definedName>
    <definedName name="REFORMAT_SEQ">#REF!</definedName>
    <definedName name="REFORMAT_SETUP" localSheetId="3">#REF!</definedName>
    <definedName name="REFORMAT_SETUP" localSheetId="7">#REF!</definedName>
    <definedName name="REFORMAT_SETUP" localSheetId="5">#REF!</definedName>
    <definedName name="REFORMAT_SETUP" localSheetId="9">#REF!</definedName>
    <definedName name="REFORMAT_SETUP" localSheetId="1">#REF!</definedName>
    <definedName name="REFORMAT_SETUP" localSheetId="4">#REF!</definedName>
    <definedName name="REFORMAT_SETUP" localSheetId="8">#REF!</definedName>
    <definedName name="REFORMAT_SETUP" localSheetId="2">#REF!</definedName>
    <definedName name="REFORMAT_SETUP" localSheetId="6">#REF!</definedName>
    <definedName name="REFORMAT_SETUP" localSheetId="10">#REF!</definedName>
    <definedName name="REFORMAT_SETUP">#REF!</definedName>
    <definedName name="REFORMAT_WO" localSheetId="3">#REF!</definedName>
    <definedName name="REFORMAT_WO" localSheetId="7">#REF!</definedName>
    <definedName name="REFORMAT_WO" localSheetId="5">#REF!</definedName>
    <definedName name="REFORMAT_WO" localSheetId="9">#REF!</definedName>
    <definedName name="REFORMAT_WO" localSheetId="1">#REF!</definedName>
    <definedName name="REFORMAT_WO" localSheetId="4">#REF!</definedName>
    <definedName name="REFORMAT_WO" localSheetId="8">#REF!</definedName>
    <definedName name="REFORMAT_WO" localSheetId="2">#REF!</definedName>
    <definedName name="REFORMAT_WO" localSheetId="6">#REF!</definedName>
    <definedName name="REFORMAT_WO" localSheetId="10">#REF!</definedName>
    <definedName name="REFORMAT_WO">#REF!</definedName>
    <definedName name="RESET" localSheetId="3">#REF!</definedName>
    <definedName name="RESET" localSheetId="7">#REF!</definedName>
    <definedName name="RESET" localSheetId="5">#REF!</definedName>
    <definedName name="RESET" localSheetId="9">#REF!</definedName>
    <definedName name="RESET" localSheetId="1">#REF!</definedName>
    <definedName name="RESET" localSheetId="4">#REF!</definedName>
    <definedName name="RESET" localSheetId="8">#REF!</definedName>
    <definedName name="RESET" localSheetId="2">#REF!</definedName>
    <definedName name="RESET" localSheetId="6">#REF!</definedName>
    <definedName name="RESET" localSheetId="10">#REF!</definedName>
    <definedName name="RESET">#REF!</definedName>
    <definedName name="Sales" localSheetId="3">#REF!</definedName>
    <definedName name="Sales" localSheetId="7">#REF!</definedName>
    <definedName name="Sales" localSheetId="5">#REF!</definedName>
    <definedName name="Sales" localSheetId="9">#REF!</definedName>
    <definedName name="Sales" localSheetId="1">#REF!</definedName>
    <definedName name="Sales" localSheetId="4">#REF!</definedName>
    <definedName name="Sales" localSheetId="8">#REF!</definedName>
    <definedName name="Sales" localSheetId="2">#REF!</definedName>
    <definedName name="Sales" localSheetId="6">#REF!</definedName>
    <definedName name="Sales" localSheetId="10">#REF!</definedName>
    <definedName name="Sales">#REF!</definedName>
    <definedName name="salesbreakdown" localSheetId="3">#REF!</definedName>
    <definedName name="salesbreakdown" localSheetId="7">#REF!</definedName>
    <definedName name="salesbreakdown" localSheetId="5">#REF!</definedName>
    <definedName name="salesbreakdown" localSheetId="9">#REF!</definedName>
    <definedName name="salesbreakdown" localSheetId="1">#REF!</definedName>
    <definedName name="salesbreakdown" localSheetId="4">#REF!</definedName>
    <definedName name="salesbreakdown" localSheetId="8">#REF!</definedName>
    <definedName name="salesbreakdown" localSheetId="2">#REF!</definedName>
    <definedName name="salesbreakdown" localSheetId="6">#REF!</definedName>
    <definedName name="salesbreakdown" localSheetId="10">#REF!</definedName>
    <definedName name="salesbreakdown">#REF!</definedName>
    <definedName name="salvage" localSheetId="3">#REF!</definedName>
    <definedName name="salvage" localSheetId="7">#REF!</definedName>
    <definedName name="salvage" localSheetId="5">#REF!</definedName>
    <definedName name="salvage" localSheetId="9">#REF!</definedName>
    <definedName name="salvage" localSheetId="1">#REF!</definedName>
    <definedName name="salvage" localSheetId="4">#REF!</definedName>
    <definedName name="salvage" localSheetId="8">#REF!</definedName>
    <definedName name="salvage" localSheetId="2">#REF!</definedName>
    <definedName name="salvage" localSheetId="6">#REF!</definedName>
    <definedName name="salvage" localSheetId="10">#REF!</definedName>
    <definedName name="salvage">#REF!</definedName>
    <definedName name="salvage2" localSheetId="3">#REF!</definedName>
    <definedName name="salvage2" localSheetId="7">#REF!</definedName>
    <definedName name="salvage2" localSheetId="5">#REF!</definedName>
    <definedName name="salvage2" localSheetId="9">#REF!</definedName>
    <definedName name="salvage2" localSheetId="1">#REF!</definedName>
    <definedName name="salvage2" localSheetId="4">#REF!</definedName>
    <definedName name="salvage2" localSheetId="8">#REF!</definedName>
    <definedName name="salvage2" localSheetId="2">#REF!</definedName>
    <definedName name="salvage2" localSheetId="6">#REF!</definedName>
    <definedName name="salvage2" localSheetId="10">#REF!</definedName>
    <definedName name="salvage2">#REF!</definedName>
    <definedName name="Salvagebreakdown" localSheetId="3">#REF!</definedName>
    <definedName name="Salvagebreakdown" localSheetId="7">#REF!</definedName>
    <definedName name="Salvagebreakdown" localSheetId="5">#REF!</definedName>
    <definedName name="Salvagebreakdown" localSheetId="9">#REF!</definedName>
    <definedName name="Salvagebreakdown" localSheetId="1">#REF!</definedName>
    <definedName name="Salvagebreakdown" localSheetId="4">#REF!</definedName>
    <definedName name="Salvagebreakdown" localSheetId="8">#REF!</definedName>
    <definedName name="Salvagebreakdown" localSheetId="2">#REF!</definedName>
    <definedName name="Salvagebreakdown" localSheetId="6">#REF!</definedName>
    <definedName name="Salvagebreakdown" localSheetId="10">#REF!</definedName>
    <definedName name="Salvagebreakdown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 localSheetId="3">#REF!</definedName>
    <definedName name="SAPCrosstab1" localSheetId="7">#REF!</definedName>
    <definedName name="SAPCrosstab1" localSheetId="5">#REF!</definedName>
    <definedName name="SAPCrosstab1" localSheetId="9">#REF!</definedName>
    <definedName name="SAPCrosstab1" localSheetId="1">#REF!</definedName>
    <definedName name="SAPCrosstab1" localSheetId="4">#REF!</definedName>
    <definedName name="SAPCrosstab1" localSheetId="8">#REF!</definedName>
    <definedName name="SAPCrosstab1" localSheetId="2">#REF!</definedName>
    <definedName name="SAPCrosstab1" localSheetId="6">#REF!</definedName>
    <definedName name="SAPCrosstab1" localSheetId="10">#REF!</definedName>
    <definedName name="SAPCrosstab1">#REF!</definedName>
    <definedName name="SAPFuncF4Help" localSheetId="3">Main.SAPF4Help()</definedName>
    <definedName name="SAPFuncF4Help" localSheetId="7">Main.SAPF4Help()</definedName>
    <definedName name="SAPFuncF4Help" localSheetId="5">Main.SAPF4Help()</definedName>
    <definedName name="SAPFuncF4Help" localSheetId="9">Main.SAPF4Help()</definedName>
    <definedName name="SAPFuncF4Help" localSheetId="1">Main.SAPF4Help()</definedName>
    <definedName name="SAPFuncF4Help" localSheetId="4">Main.SAPF4Help()</definedName>
    <definedName name="SAPFuncF4Help" localSheetId="8">Main.SAPF4Help()</definedName>
    <definedName name="SAPFuncF4Help" localSheetId="2">Main.SAPF4Help()</definedName>
    <definedName name="SAPFuncF4Help" localSheetId="6">Main.SAPF4Help()</definedName>
    <definedName name="SAPFuncF4Help" localSheetId="10">Main.SAPF4Help()</definedName>
    <definedName name="SAPFuncF4Help">Main.SAPF4Help()</definedName>
    <definedName name="SAPRangeRVERS_Sheet3_Sheet3D1" localSheetId="3">#REF!</definedName>
    <definedName name="SAPRangeRVERS_Sheet3_Sheet3D1" localSheetId="7">#REF!</definedName>
    <definedName name="SAPRangeRVERS_Sheet3_Sheet3D1" localSheetId="5">#REF!</definedName>
    <definedName name="SAPRangeRVERS_Sheet3_Sheet3D1" localSheetId="9">#REF!</definedName>
    <definedName name="SAPRangeRVERS_Sheet3_Sheet3D1" localSheetId="1">#REF!</definedName>
    <definedName name="SAPRangeRVERS_Sheet3_Sheet3D1" localSheetId="4">#REF!</definedName>
    <definedName name="SAPRangeRVERS_Sheet3_Sheet3D1" localSheetId="8">#REF!</definedName>
    <definedName name="SAPRangeRVERS_Sheet3_Sheet3D1" localSheetId="2">#REF!</definedName>
    <definedName name="SAPRangeRVERS_Sheet3_Sheet3D1" localSheetId="6">#REF!</definedName>
    <definedName name="SAPRangeRVERS_Sheet3_Sheet3D1" localSheetId="10">#REF!</definedName>
    <definedName name="SAPRangeRVERS_Sheet3_Sheet3D1">#REF!</definedName>
    <definedName name="SAPRangeRVERS_Sheet3_Sheet3D2" localSheetId="3">#REF!</definedName>
    <definedName name="SAPRangeRVERS_Sheet3_Sheet3D2" localSheetId="7">#REF!</definedName>
    <definedName name="SAPRangeRVERS_Sheet3_Sheet3D2" localSheetId="5">#REF!</definedName>
    <definedName name="SAPRangeRVERS_Sheet3_Sheet3D2" localSheetId="9">#REF!</definedName>
    <definedName name="SAPRangeRVERS_Sheet3_Sheet3D2" localSheetId="1">#REF!</definedName>
    <definedName name="SAPRangeRVERS_Sheet3_Sheet3D2" localSheetId="4">#REF!</definedName>
    <definedName name="SAPRangeRVERS_Sheet3_Sheet3D2" localSheetId="8">#REF!</definedName>
    <definedName name="SAPRangeRVERS_Sheet3_Sheet3D2" localSheetId="2">#REF!</definedName>
    <definedName name="SAPRangeRVERS_Sheet3_Sheet3D2" localSheetId="6">#REF!</definedName>
    <definedName name="SAPRangeRVERS_Sheet3_Sheet3D2" localSheetId="10">#REF!</definedName>
    <definedName name="SAPRangeRVERS_Sheet3_Sheet3D2">#REF!</definedName>
    <definedName name="SAPRangeRVERS_Sheet4_Sheet4D1" localSheetId="3">#REF!</definedName>
    <definedName name="SAPRangeRVERS_Sheet4_Sheet4D1" localSheetId="7">#REF!</definedName>
    <definedName name="SAPRangeRVERS_Sheet4_Sheet4D1" localSheetId="5">#REF!</definedName>
    <definedName name="SAPRangeRVERS_Sheet4_Sheet4D1" localSheetId="9">#REF!</definedName>
    <definedName name="SAPRangeRVERS_Sheet4_Sheet4D1" localSheetId="1">#REF!</definedName>
    <definedName name="SAPRangeRVERS_Sheet4_Sheet4D1" localSheetId="4">#REF!</definedName>
    <definedName name="SAPRangeRVERS_Sheet4_Sheet4D1" localSheetId="8">#REF!</definedName>
    <definedName name="SAPRangeRVERS_Sheet4_Sheet4D1" localSheetId="2">#REF!</definedName>
    <definedName name="SAPRangeRVERS_Sheet4_Sheet4D1" localSheetId="6">#REF!</definedName>
    <definedName name="SAPRangeRVERS_Sheet4_Sheet4D1" localSheetId="10">#REF!</definedName>
    <definedName name="SAPRangeRVERS_Sheet4_Sheet4D1">#REF!</definedName>
    <definedName name="SAPRangeRYEAR_Sheet3_Sheet3D1" localSheetId="3">#REF!</definedName>
    <definedName name="SAPRangeRYEAR_Sheet3_Sheet3D1" localSheetId="7">#REF!</definedName>
    <definedName name="SAPRangeRYEAR_Sheet3_Sheet3D1" localSheetId="5">#REF!</definedName>
    <definedName name="SAPRangeRYEAR_Sheet3_Sheet3D1" localSheetId="9">#REF!</definedName>
    <definedName name="SAPRangeRYEAR_Sheet3_Sheet3D1" localSheetId="1">#REF!</definedName>
    <definedName name="SAPRangeRYEAR_Sheet3_Sheet3D1" localSheetId="4">#REF!</definedName>
    <definedName name="SAPRangeRYEAR_Sheet3_Sheet3D1" localSheetId="8">#REF!</definedName>
    <definedName name="SAPRangeRYEAR_Sheet3_Sheet3D1" localSheetId="2">#REF!</definedName>
    <definedName name="SAPRangeRYEAR_Sheet3_Sheet3D1" localSheetId="6">#REF!</definedName>
    <definedName name="SAPRangeRYEAR_Sheet3_Sheet3D1" localSheetId="10">#REF!</definedName>
    <definedName name="SAPRangeRYEAR_Sheet3_Sheet3D1">#REF!</definedName>
    <definedName name="SAPRangeRYEAR_Sheet3_Sheet3D2" localSheetId="3">#REF!</definedName>
    <definedName name="SAPRangeRYEAR_Sheet3_Sheet3D2" localSheetId="7">#REF!</definedName>
    <definedName name="SAPRangeRYEAR_Sheet3_Sheet3D2" localSheetId="5">#REF!</definedName>
    <definedName name="SAPRangeRYEAR_Sheet3_Sheet3D2" localSheetId="9">#REF!</definedName>
    <definedName name="SAPRangeRYEAR_Sheet3_Sheet3D2" localSheetId="1">#REF!</definedName>
    <definedName name="SAPRangeRYEAR_Sheet3_Sheet3D2" localSheetId="4">#REF!</definedName>
    <definedName name="SAPRangeRYEAR_Sheet3_Sheet3D2" localSheetId="8">#REF!</definedName>
    <definedName name="SAPRangeRYEAR_Sheet3_Sheet3D2" localSheetId="2">#REF!</definedName>
    <definedName name="SAPRangeRYEAR_Sheet3_Sheet3D2" localSheetId="6">#REF!</definedName>
    <definedName name="SAPRangeRYEAR_Sheet3_Sheet3D2" localSheetId="10">#REF!</definedName>
    <definedName name="SAPRangeRYEAR_Sheet3_Sheet3D2">#REF!</definedName>
    <definedName name="SAPRangeRYEAR_Sheet4_Sheet4D1" localSheetId="3">#REF!</definedName>
    <definedName name="SAPRangeRYEAR_Sheet4_Sheet4D1" localSheetId="7">#REF!</definedName>
    <definedName name="SAPRangeRYEAR_Sheet4_Sheet4D1" localSheetId="5">#REF!</definedName>
    <definedName name="SAPRangeRYEAR_Sheet4_Sheet4D1" localSheetId="9">#REF!</definedName>
    <definedName name="SAPRangeRYEAR_Sheet4_Sheet4D1" localSheetId="1">#REF!</definedName>
    <definedName name="SAPRangeRYEAR_Sheet4_Sheet4D1" localSheetId="4">#REF!</definedName>
    <definedName name="SAPRangeRYEAR_Sheet4_Sheet4D1" localSheetId="8">#REF!</definedName>
    <definedName name="SAPRangeRYEAR_Sheet4_Sheet4D1" localSheetId="2">#REF!</definedName>
    <definedName name="SAPRangeRYEAR_Sheet4_Sheet4D1" localSheetId="6">#REF!</definedName>
    <definedName name="SAPRangeRYEAR_Sheet4_Sheet4D1" localSheetId="10">#REF!</definedName>
    <definedName name="SAPRangeRYEAR_Sheet4_Sheet4D1">#REF!</definedName>
    <definedName name="SAPsysID">"708C5W7SBKP804JT78WJ0JNKI"</definedName>
    <definedName name="SAPwbID">"ARS"</definedName>
    <definedName name="SCHEDA" localSheetId="3">#REF!</definedName>
    <definedName name="SCHEDA" localSheetId="7">#REF!</definedName>
    <definedName name="SCHEDA" localSheetId="5">#REF!</definedName>
    <definedName name="SCHEDA" localSheetId="9">#REF!</definedName>
    <definedName name="SCHEDA" localSheetId="1">#REF!</definedName>
    <definedName name="SCHEDA" localSheetId="4">#REF!</definedName>
    <definedName name="SCHEDA" localSheetId="8">#REF!</definedName>
    <definedName name="SCHEDA" localSheetId="2">#REF!</definedName>
    <definedName name="SCHEDA" localSheetId="6">#REF!</definedName>
    <definedName name="SCHEDA" localSheetId="10">#REF!</definedName>
    <definedName name="SCHEDA">#REF!</definedName>
    <definedName name="SCHEDB" localSheetId="3">#REF!</definedName>
    <definedName name="SCHEDB" localSheetId="7">#REF!</definedName>
    <definedName name="SCHEDB" localSheetId="5">#REF!</definedName>
    <definedName name="SCHEDB" localSheetId="9">#REF!</definedName>
    <definedName name="SCHEDB" localSheetId="1">#REF!</definedName>
    <definedName name="SCHEDB" localSheetId="4">#REF!</definedName>
    <definedName name="SCHEDB" localSheetId="8">#REF!</definedName>
    <definedName name="SCHEDB" localSheetId="2">#REF!</definedName>
    <definedName name="SCHEDB" localSheetId="6">#REF!</definedName>
    <definedName name="SCHEDB" localSheetId="10">#REF!</definedName>
    <definedName name="SCHEDB">#REF!</definedName>
    <definedName name="SCHEDC" localSheetId="3">#REF!</definedName>
    <definedName name="SCHEDC" localSheetId="7">#REF!</definedName>
    <definedName name="SCHEDC" localSheetId="5">#REF!</definedName>
    <definedName name="SCHEDC" localSheetId="9">#REF!</definedName>
    <definedName name="SCHEDC" localSheetId="1">#REF!</definedName>
    <definedName name="SCHEDC" localSheetId="4">#REF!</definedName>
    <definedName name="SCHEDC" localSheetId="8">#REF!</definedName>
    <definedName name="SCHEDC" localSheetId="2">#REF!</definedName>
    <definedName name="SCHEDC" localSheetId="6">#REF!</definedName>
    <definedName name="SCHEDC" localSheetId="10">#REF!</definedName>
    <definedName name="SCHEDC">#REF!</definedName>
    <definedName name="SCHEDD" localSheetId="3">#REF!</definedName>
    <definedName name="SCHEDD" localSheetId="7">#REF!</definedName>
    <definedName name="SCHEDD" localSheetId="5">#REF!</definedName>
    <definedName name="SCHEDD" localSheetId="9">#REF!</definedName>
    <definedName name="SCHEDD" localSheetId="1">#REF!</definedName>
    <definedName name="SCHEDD" localSheetId="4">#REF!</definedName>
    <definedName name="SCHEDD" localSheetId="8">#REF!</definedName>
    <definedName name="SCHEDD" localSheetId="2">#REF!</definedName>
    <definedName name="SCHEDD" localSheetId="6">#REF!</definedName>
    <definedName name="SCHEDD" localSheetId="10">#REF!</definedName>
    <definedName name="SCHEDD">#REF!</definedName>
    <definedName name="scrapsales" localSheetId="3">#REF!</definedName>
    <definedName name="scrapsales" localSheetId="7">#REF!</definedName>
    <definedName name="scrapsales" localSheetId="5">#REF!</definedName>
    <definedName name="scrapsales" localSheetId="9">#REF!</definedName>
    <definedName name="scrapsales" localSheetId="1">#REF!</definedName>
    <definedName name="scrapsales" localSheetId="4">#REF!</definedName>
    <definedName name="scrapsales" localSheetId="8">#REF!</definedName>
    <definedName name="scrapsales" localSheetId="2">#REF!</definedName>
    <definedName name="scrapsales" localSheetId="6">#REF!</definedName>
    <definedName name="scrapsales" localSheetId="10">#REF!</definedName>
    <definedName name="scrapsales">#REF!</definedName>
    <definedName name="sfs" localSheetId="3">#REF!</definedName>
    <definedName name="sfs" localSheetId="7">#REF!</definedName>
    <definedName name="sfs" localSheetId="5">#REF!</definedName>
    <definedName name="sfs" localSheetId="9">#REF!</definedName>
    <definedName name="sfs" localSheetId="1">#REF!</definedName>
    <definedName name="sfs" localSheetId="4">#REF!</definedName>
    <definedName name="sfs" localSheetId="8">#REF!</definedName>
    <definedName name="sfs" localSheetId="2">#REF!</definedName>
    <definedName name="sfs" localSheetId="6">#REF!</definedName>
    <definedName name="sfs" localSheetId="10">#REF!</definedName>
    <definedName name="sfs">#REF!</definedName>
    <definedName name="sheet2" localSheetId="3">#REF!</definedName>
    <definedName name="sheet2" localSheetId="7">#REF!</definedName>
    <definedName name="sheet2" localSheetId="5">#REF!</definedName>
    <definedName name="sheet2" localSheetId="9">#REF!</definedName>
    <definedName name="sheet2" localSheetId="1">#REF!</definedName>
    <definedName name="sheet2" localSheetId="4">#REF!</definedName>
    <definedName name="sheet2" localSheetId="8">#REF!</definedName>
    <definedName name="sheet2" localSheetId="2">#REF!</definedName>
    <definedName name="sheet2" localSheetId="6">#REF!</definedName>
    <definedName name="sheet2" localSheetId="10">#REF!</definedName>
    <definedName name="sheet2">#REF!</definedName>
    <definedName name="sheet3" localSheetId="3">#REF!</definedName>
    <definedName name="sheet3" localSheetId="7">#REF!</definedName>
    <definedName name="sheet3" localSheetId="5">#REF!</definedName>
    <definedName name="sheet3" localSheetId="9">#REF!</definedName>
    <definedName name="sheet3" localSheetId="1">#REF!</definedName>
    <definedName name="sheet3" localSheetId="4">#REF!</definedName>
    <definedName name="sheet3" localSheetId="8">#REF!</definedName>
    <definedName name="sheet3" localSheetId="2">#REF!</definedName>
    <definedName name="sheet3" localSheetId="6">#REF!</definedName>
    <definedName name="sheet3" localSheetId="10">#REF!</definedName>
    <definedName name="sheet3">#REF!</definedName>
    <definedName name="SUB_B" localSheetId="3">#REF!</definedName>
    <definedName name="SUB_B" localSheetId="7">#REF!</definedName>
    <definedName name="SUB_B" localSheetId="5">#REF!</definedName>
    <definedName name="SUB_B" localSheetId="9">#REF!</definedName>
    <definedName name="SUB_B" localSheetId="1">#REF!</definedName>
    <definedName name="SUB_B" localSheetId="4">#REF!</definedName>
    <definedName name="SUB_B" localSheetId="8">#REF!</definedName>
    <definedName name="SUB_B" localSheetId="2">#REF!</definedName>
    <definedName name="SUB_B" localSheetId="6">#REF!</definedName>
    <definedName name="SUB_B" localSheetId="10">#REF!</definedName>
    <definedName name="SUB_B">#REF!</definedName>
    <definedName name="SUB_M" localSheetId="3">#REF!</definedName>
    <definedName name="SUB_M" localSheetId="7">#REF!</definedName>
    <definedName name="SUB_M" localSheetId="5">#REF!</definedName>
    <definedName name="SUB_M" localSheetId="9">#REF!</definedName>
    <definedName name="SUB_M" localSheetId="1">#REF!</definedName>
    <definedName name="SUB_M" localSheetId="4">#REF!</definedName>
    <definedName name="SUB_M" localSheetId="8">#REF!</definedName>
    <definedName name="SUB_M" localSheetId="2">#REF!</definedName>
    <definedName name="SUB_M" localSheetId="6">#REF!</definedName>
    <definedName name="SUB_M" localSheetId="10">#REF!</definedName>
    <definedName name="SUB_M">#REF!</definedName>
    <definedName name="SUB_TRANSMIT" localSheetId="3">#REF!</definedName>
    <definedName name="SUB_TRANSMIT" localSheetId="7">#REF!</definedName>
    <definedName name="SUB_TRANSMIT" localSheetId="5">#REF!</definedName>
    <definedName name="SUB_TRANSMIT" localSheetId="9">#REF!</definedName>
    <definedName name="SUB_TRANSMIT" localSheetId="1">#REF!</definedName>
    <definedName name="SUB_TRANSMIT" localSheetId="4">#REF!</definedName>
    <definedName name="SUB_TRANSMIT" localSheetId="8">#REF!</definedName>
    <definedName name="SUB_TRANSMIT" localSheetId="2">#REF!</definedName>
    <definedName name="SUB_TRANSMIT" localSheetId="6">#REF!</definedName>
    <definedName name="SUB_TRANSMIT" localSheetId="10">#REF!</definedName>
    <definedName name="SUB_TRANSMIT">#REF!</definedName>
    <definedName name="Table_Annualized_Amount_POST_Dec_2021" localSheetId="3">#REF!</definedName>
    <definedName name="Table_Annualized_Amount_POST_Dec_2021" localSheetId="7">#REF!</definedName>
    <definedName name="Table_Annualized_Amount_POST_Dec_2021" localSheetId="5">#REF!</definedName>
    <definedName name="Table_Annualized_Amount_POST_Dec_2021" localSheetId="9">#REF!</definedName>
    <definedName name="Table_Annualized_Amount_POST_Dec_2021" localSheetId="1">#REF!</definedName>
    <definedName name="Table_Annualized_Amount_POST_Dec_2021" localSheetId="4">#REF!</definedName>
    <definedName name="Table_Annualized_Amount_POST_Dec_2021" localSheetId="8">#REF!</definedName>
    <definedName name="Table_Annualized_Amount_POST_Dec_2021" localSheetId="2">#REF!</definedName>
    <definedName name="Table_Annualized_Amount_POST_Dec_2021" localSheetId="6">#REF!</definedName>
    <definedName name="Table_Annualized_Amount_POST_Dec_2021" localSheetId="10">#REF!</definedName>
    <definedName name="Table_Annualized_Amount_POST_Dec_2021">#REF!</definedName>
    <definedName name="Table_Annualized_Amount_POST_Dec_2022" localSheetId="3">#REF!</definedName>
    <definedName name="Table_Annualized_Amount_POST_Dec_2022" localSheetId="7">#REF!</definedName>
    <definedName name="Table_Annualized_Amount_POST_Dec_2022" localSheetId="5">#REF!</definedName>
    <definedName name="Table_Annualized_Amount_POST_Dec_2022" localSheetId="9">#REF!</definedName>
    <definedName name="Table_Annualized_Amount_POST_Dec_2022" localSheetId="1">#REF!</definedName>
    <definedName name="Table_Annualized_Amount_POST_Dec_2022" localSheetId="4">#REF!</definedName>
    <definedName name="Table_Annualized_Amount_POST_Dec_2022" localSheetId="8">#REF!</definedName>
    <definedName name="Table_Annualized_Amount_POST_Dec_2022" localSheetId="2">#REF!</definedName>
    <definedName name="Table_Annualized_Amount_POST_Dec_2022" localSheetId="6">#REF!</definedName>
    <definedName name="Table_Annualized_Amount_POST_Dec_2022" localSheetId="10">#REF!</definedName>
    <definedName name="Table_Annualized_Amount_POST_Dec_2022">#REF!</definedName>
    <definedName name="Table_H_Account" localSheetId="3">#REF!</definedName>
    <definedName name="Table_H_Account" localSheetId="7">#REF!</definedName>
    <definedName name="Table_H_Account" localSheetId="5">#REF!</definedName>
    <definedName name="Table_H_Account" localSheetId="9">#REF!</definedName>
    <definedName name="Table_H_Account" localSheetId="1">#REF!</definedName>
    <definedName name="Table_H_Account" localSheetId="4">#REF!</definedName>
    <definedName name="Table_H_Account" localSheetId="8">#REF!</definedName>
    <definedName name="Table_H_Account" localSheetId="2">#REF!</definedName>
    <definedName name="Table_H_Account" localSheetId="6">#REF!</definedName>
    <definedName name="Table_H_Account" localSheetId="10">#REF!</definedName>
    <definedName name="Table_H_Account">#REF!</definedName>
    <definedName name="Table_H_FERC" localSheetId="3">#REF!</definedName>
    <definedName name="Table_H_FERC" localSheetId="7">#REF!</definedName>
    <definedName name="Table_H_FERC" localSheetId="5">#REF!</definedName>
    <definedName name="Table_H_FERC" localSheetId="9">#REF!</definedName>
    <definedName name="Table_H_FERC" localSheetId="1">#REF!</definedName>
    <definedName name="Table_H_FERC" localSheetId="4">#REF!</definedName>
    <definedName name="Table_H_FERC" localSheetId="8">#REF!</definedName>
    <definedName name="Table_H_FERC" localSheetId="2">#REF!</definedName>
    <definedName name="Table_H_FERC" localSheetId="6">#REF!</definedName>
    <definedName name="Table_H_FERC" localSheetId="10">#REF!</definedName>
    <definedName name="Table_H_FERC">#REF!</definedName>
    <definedName name="TableName">"Dummy"</definedName>
    <definedName name="Test" localSheetId="3">#REF!</definedName>
    <definedName name="Test" localSheetId="7">#REF!</definedName>
    <definedName name="Test" localSheetId="5">#REF!</definedName>
    <definedName name="Test" localSheetId="9">#REF!</definedName>
    <definedName name="Test" localSheetId="1">#REF!</definedName>
    <definedName name="Test" localSheetId="4">#REF!</definedName>
    <definedName name="Test" localSheetId="8">#REF!</definedName>
    <definedName name="Test" localSheetId="2">#REF!</definedName>
    <definedName name="Test" localSheetId="6">#REF!</definedName>
    <definedName name="Test" localSheetId="10">#REF!</definedName>
    <definedName name="Test">#REF!</definedName>
    <definedName name="TEST0" localSheetId="3">#REF!</definedName>
    <definedName name="TEST0" localSheetId="7">#REF!</definedName>
    <definedName name="TEST0" localSheetId="5">#REF!</definedName>
    <definedName name="TEST0" localSheetId="9">#REF!</definedName>
    <definedName name="TEST0" localSheetId="1">#REF!</definedName>
    <definedName name="TEST0" localSheetId="4">#REF!</definedName>
    <definedName name="TEST0" localSheetId="8">#REF!</definedName>
    <definedName name="TEST0" localSheetId="2">#REF!</definedName>
    <definedName name="TEST0" localSheetId="6">#REF!</definedName>
    <definedName name="TEST0" localSheetId="10">#REF!</definedName>
    <definedName name="TEST0">#REF!</definedName>
    <definedName name="TESTHKEY" localSheetId="3">#REF!</definedName>
    <definedName name="TESTHKEY" localSheetId="7">#REF!</definedName>
    <definedName name="TESTHKEY" localSheetId="5">#REF!</definedName>
    <definedName name="TESTHKEY" localSheetId="9">#REF!</definedName>
    <definedName name="TESTHKEY" localSheetId="1">#REF!</definedName>
    <definedName name="TESTHKEY" localSheetId="4">#REF!</definedName>
    <definedName name="TESTHKEY" localSheetId="8">#REF!</definedName>
    <definedName name="TESTHKEY" localSheetId="2">#REF!</definedName>
    <definedName name="TESTHKEY" localSheetId="6">#REF!</definedName>
    <definedName name="TESTHKEY" localSheetId="10">#REF!</definedName>
    <definedName name="TESTHKEY">#REF!</definedName>
    <definedName name="Testkey1" localSheetId="3">#REF!</definedName>
    <definedName name="Testkey1" localSheetId="7">#REF!</definedName>
    <definedName name="Testkey1" localSheetId="5">#REF!</definedName>
    <definedName name="Testkey1" localSheetId="9">#REF!</definedName>
    <definedName name="Testkey1" localSheetId="1">#REF!</definedName>
    <definedName name="Testkey1" localSheetId="4">#REF!</definedName>
    <definedName name="Testkey1" localSheetId="8">#REF!</definedName>
    <definedName name="Testkey1" localSheetId="2">#REF!</definedName>
    <definedName name="Testkey1" localSheetId="6">#REF!</definedName>
    <definedName name="Testkey1" localSheetId="10">#REF!</definedName>
    <definedName name="Testkey1">#REF!</definedName>
    <definedName name="TESTKEYS" localSheetId="3">#REF!</definedName>
    <definedName name="TESTKEYS" localSheetId="7">#REF!</definedName>
    <definedName name="TESTKEYS" localSheetId="5">#REF!</definedName>
    <definedName name="TESTKEYS" localSheetId="9">#REF!</definedName>
    <definedName name="TESTKEYS" localSheetId="1">#REF!</definedName>
    <definedName name="TESTKEYS" localSheetId="4">#REF!</definedName>
    <definedName name="TESTKEYS" localSheetId="8">#REF!</definedName>
    <definedName name="TESTKEYS" localSheetId="2">#REF!</definedName>
    <definedName name="TESTKEYS" localSheetId="6">#REF!</definedName>
    <definedName name="TESTKEYS" localSheetId="10">#REF!</definedName>
    <definedName name="TESTKEYS">#REF!</definedName>
    <definedName name="TESTVKEY" localSheetId="3">#REF!</definedName>
    <definedName name="TESTVKEY" localSheetId="7">#REF!</definedName>
    <definedName name="TESTVKEY" localSheetId="5">#REF!</definedName>
    <definedName name="TESTVKEY" localSheetId="9">#REF!</definedName>
    <definedName name="TESTVKEY" localSheetId="1">#REF!</definedName>
    <definedName name="TESTVKEY" localSheetId="4">#REF!</definedName>
    <definedName name="TESTVKEY" localSheetId="8">#REF!</definedName>
    <definedName name="TESTVKEY" localSheetId="2">#REF!</definedName>
    <definedName name="TESTVKEY" localSheetId="6">#REF!</definedName>
    <definedName name="TESTVKEY" localSheetId="10">#REF!</definedName>
    <definedName name="TESTVKEY">#REF!</definedName>
    <definedName name="TRANSMIT" localSheetId="3">#REF!</definedName>
    <definedName name="TRANSMIT" localSheetId="7">#REF!</definedName>
    <definedName name="TRANSMIT" localSheetId="5">#REF!</definedName>
    <definedName name="TRANSMIT" localSheetId="9">#REF!</definedName>
    <definedName name="TRANSMIT" localSheetId="1">#REF!</definedName>
    <definedName name="TRANSMIT" localSheetId="4">#REF!</definedName>
    <definedName name="TRANSMIT" localSheetId="8">#REF!</definedName>
    <definedName name="TRANSMIT" localSheetId="2">#REF!</definedName>
    <definedName name="TRANSMIT" localSheetId="6">#REF!</definedName>
    <definedName name="TRANSMIT" localSheetId="10">#REF!</definedName>
    <definedName name="TRANSMIT">#REF!</definedName>
    <definedName name="TRANSMIT_ABORT" localSheetId="3">#REF!</definedName>
    <definedName name="TRANSMIT_ABORT" localSheetId="7">#REF!</definedName>
    <definedName name="TRANSMIT_ABORT" localSheetId="5">#REF!</definedName>
    <definedName name="TRANSMIT_ABORT" localSheetId="9">#REF!</definedName>
    <definedName name="TRANSMIT_ABORT" localSheetId="1">#REF!</definedName>
    <definedName name="TRANSMIT_ABORT" localSheetId="4">#REF!</definedName>
    <definedName name="TRANSMIT_ABORT" localSheetId="8">#REF!</definedName>
    <definedName name="TRANSMIT_ABORT" localSheetId="2">#REF!</definedName>
    <definedName name="TRANSMIT_ABORT" localSheetId="6">#REF!</definedName>
    <definedName name="TRANSMIT_ABORT" localSheetId="10">#REF!</definedName>
    <definedName name="TRANSMIT_ABORT">#REF!</definedName>
    <definedName name="TRANSMIT_JRNL" localSheetId="3">#REF!</definedName>
    <definedName name="TRANSMIT_JRNL" localSheetId="7">#REF!</definedName>
    <definedName name="TRANSMIT_JRNL" localSheetId="5">#REF!</definedName>
    <definedName name="TRANSMIT_JRNL" localSheetId="9">#REF!</definedName>
    <definedName name="TRANSMIT_JRNL" localSheetId="1">#REF!</definedName>
    <definedName name="TRANSMIT_JRNL" localSheetId="4">#REF!</definedName>
    <definedName name="TRANSMIT_JRNL" localSheetId="8">#REF!</definedName>
    <definedName name="TRANSMIT_JRNL" localSheetId="2">#REF!</definedName>
    <definedName name="TRANSMIT_JRNL" localSheetId="6">#REF!</definedName>
    <definedName name="TRANSMIT_JRNL" localSheetId="10">#REF!</definedName>
    <definedName name="TRANSMIT_JRNL">#REF!</definedName>
    <definedName name="TRANSMIT_MONTH" localSheetId="3">#REF!</definedName>
    <definedName name="TRANSMIT_MONTH" localSheetId="7">#REF!</definedName>
    <definedName name="TRANSMIT_MONTH" localSheetId="5">#REF!</definedName>
    <definedName name="TRANSMIT_MONTH" localSheetId="9">#REF!</definedName>
    <definedName name="TRANSMIT_MONTH" localSheetId="1">#REF!</definedName>
    <definedName name="TRANSMIT_MONTH" localSheetId="4">#REF!</definedName>
    <definedName name="TRANSMIT_MONTH" localSheetId="8">#REF!</definedName>
    <definedName name="TRANSMIT_MONTH" localSheetId="2">#REF!</definedName>
    <definedName name="TRANSMIT_MONTH" localSheetId="6">#REF!</definedName>
    <definedName name="TRANSMIT_MONTH" localSheetId="10">#REF!</definedName>
    <definedName name="TRANSMIT_MONTH">#REF!</definedName>
    <definedName name="TRANSMIT_RECORD" localSheetId="3">#REF!</definedName>
    <definedName name="TRANSMIT_RECORD" localSheetId="7">#REF!</definedName>
    <definedName name="TRANSMIT_RECORD" localSheetId="5">#REF!</definedName>
    <definedName name="TRANSMIT_RECORD" localSheetId="9">#REF!</definedName>
    <definedName name="TRANSMIT_RECORD" localSheetId="1">#REF!</definedName>
    <definedName name="TRANSMIT_RECORD" localSheetId="4">#REF!</definedName>
    <definedName name="TRANSMIT_RECORD" localSheetId="8">#REF!</definedName>
    <definedName name="TRANSMIT_RECORD" localSheetId="2">#REF!</definedName>
    <definedName name="TRANSMIT_RECORD" localSheetId="6">#REF!</definedName>
    <definedName name="TRANSMIT_RECORD" localSheetId="10">#REF!</definedName>
    <definedName name="TRANSMIT_RECORD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titled" localSheetId="3">#REF!</definedName>
    <definedName name="Untitled" localSheetId="7">#REF!</definedName>
    <definedName name="Untitled" localSheetId="5">#REF!</definedName>
    <definedName name="Untitled" localSheetId="9">#REF!</definedName>
    <definedName name="Untitled" localSheetId="1">#REF!</definedName>
    <definedName name="Untitled" localSheetId="4">#REF!</definedName>
    <definedName name="Untitled" localSheetId="8">#REF!</definedName>
    <definedName name="Untitled" localSheetId="2">#REF!</definedName>
    <definedName name="Untitled" localSheetId="6">#REF!</definedName>
    <definedName name="Untitled" localSheetId="10">#REF!</definedName>
    <definedName name="Untitled">#REF!</definedName>
    <definedName name="VAREXPL" localSheetId="3">#REF!</definedName>
    <definedName name="VAREXPL" localSheetId="7">#REF!</definedName>
    <definedName name="VAREXPL" localSheetId="5">#REF!</definedName>
    <definedName name="VAREXPL" localSheetId="9">#REF!</definedName>
    <definedName name="VAREXPL" localSheetId="1">#REF!</definedName>
    <definedName name="VAREXPL" localSheetId="4">#REF!</definedName>
    <definedName name="VAREXPL" localSheetId="8">#REF!</definedName>
    <definedName name="VAREXPL" localSheetId="2">#REF!</definedName>
    <definedName name="VAREXPL" localSheetId="6">#REF!</definedName>
    <definedName name="VAREXPL" localSheetId="10">#REF!</definedName>
    <definedName name="VAREXPL">#REF!</definedName>
    <definedName name="whatever" localSheetId="3">#REF!</definedName>
    <definedName name="whatever" localSheetId="7">#REF!</definedName>
    <definedName name="whatever" localSheetId="5">#REF!</definedName>
    <definedName name="whatever" localSheetId="9">#REF!</definedName>
    <definedName name="whatever" localSheetId="1">#REF!</definedName>
    <definedName name="whatever" localSheetId="4">#REF!</definedName>
    <definedName name="whatever" localSheetId="8">#REF!</definedName>
    <definedName name="whatever" localSheetId="2">#REF!</definedName>
    <definedName name="whatever" localSheetId="6">#REF!</definedName>
    <definedName name="whatever" localSheetId="10">#REF!</definedName>
    <definedName name="whatever">#REF!</definedName>
    <definedName name="with" localSheetId="3">#REF!</definedName>
    <definedName name="with" localSheetId="7">#REF!</definedName>
    <definedName name="with" localSheetId="5">#REF!</definedName>
    <definedName name="with" localSheetId="9">#REF!</definedName>
    <definedName name="with" localSheetId="1">#REF!</definedName>
    <definedName name="with" localSheetId="4">#REF!</definedName>
    <definedName name="with" localSheetId="8">#REF!</definedName>
    <definedName name="with" localSheetId="2">#REF!</definedName>
    <definedName name="with" localSheetId="6">#REF!</definedName>
    <definedName name="with" localSheetId="10">#REF!</definedName>
    <definedName name="with">#REF!</definedName>
    <definedName name="without" localSheetId="3">#REF!</definedName>
    <definedName name="without" localSheetId="7">#REF!</definedName>
    <definedName name="without" localSheetId="5">#REF!</definedName>
    <definedName name="without" localSheetId="9">#REF!</definedName>
    <definedName name="without" localSheetId="1">#REF!</definedName>
    <definedName name="without" localSheetId="4">#REF!</definedName>
    <definedName name="without" localSheetId="8">#REF!</definedName>
    <definedName name="without" localSheetId="2">#REF!</definedName>
    <definedName name="without" localSheetId="6">#REF!</definedName>
    <definedName name="without" localSheetId="10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 localSheetId="3">#REF!</definedName>
    <definedName name="workorder" localSheetId="7">#REF!</definedName>
    <definedName name="workorder" localSheetId="5">#REF!</definedName>
    <definedName name="workorder" localSheetId="9">#REF!</definedName>
    <definedName name="workorder" localSheetId="1">#REF!</definedName>
    <definedName name="workorder" localSheetId="4">#REF!</definedName>
    <definedName name="workorder" localSheetId="8">#REF!</definedName>
    <definedName name="workorder" localSheetId="2">#REF!</definedName>
    <definedName name="workorder" localSheetId="6">#REF!</definedName>
    <definedName name="workorder" localSheetId="10">#REF!</definedName>
    <definedName name="workorder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2" i="11" l="1"/>
  <c r="D352" i="11"/>
  <c r="D331" i="11"/>
  <c r="D314" i="11"/>
  <c r="D312" i="11"/>
  <c r="D310" i="11"/>
  <c r="D308" i="11"/>
  <c r="D295" i="11"/>
  <c r="D293" i="11"/>
  <c r="D289" i="11"/>
  <c r="D269" i="11"/>
  <c r="D265" i="11"/>
  <c r="D259" i="11"/>
  <c r="D257" i="11"/>
  <c r="D238" i="11"/>
  <c r="D236" i="11"/>
  <c r="D234" i="11"/>
  <c r="D224" i="11"/>
  <c r="D220" i="11"/>
  <c r="D216" i="11"/>
  <c r="D214" i="11"/>
  <c r="D210" i="11"/>
  <c r="D206" i="11"/>
  <c r="D202" i="11"/>
  <c r="D200" i="11"/>
  <c r="D193" i="11"/>
  <c r="D184" i="11"/>
  <c r="D181" i="11"/>
  <c r="D176" i="11"/>
  <c r="D165" i="11"/>
  <c r="D98" i="11"/>
  <c r="D91" i="11"/>
  <c r="D89" i="11"/>
  <c r="D87" i="11"/>
  <c r="D82" i="11"/>
  <c r="D79" i="11"/>
  <c r="D76" i="11"/>
  <c r="D70" i="11"/>
  <c r="D64" i="11"/>
  <c r="D57" i="11"/>
  <c r="D47" i="11"/>
  <c r="D45" i="11"/>
  <c r="D37" i="11"/>
  <c r="D35" i="11"/>
  <c r="D31" i="11"/>
  <c r="D27" i="11"/>
  <c r="D20" i="11"/>
  <c r="D17" i="11"/>
  <c r="D14" i="11"/>
  <c r="D10" i="11"/>
  <c r="D363" i="11" l="1"/>
  <c r="D365" i="11" s="1"/>
  <c r="D12" i="11"/>
  <c r="D185" i="11" s="1"/>
  <c r="D33" i="11"/>
  <c r="D43" i="11"/>
  <c r="D152" i="11"/>
  <c r="D188" i="11"/>
  <c r="D364" i="11" s="1"/>
  <c r="D349" i="11"/>
  <c r="D67" i="11"/>
  <c r="D367" i="11" l="1"/>
  <c r="D362" i="10"/>
  <c r="D352" i="10"/>
  <c r="D331" i="10"/>
  <c r="D314" i="10"/>
  <c r="D312" i="10"/>
  <c r="D310" i="10"/>
  <c r="D295" i="10"/>
  <c r="D293" i="10"/>
  <c r="D289" i="10"/>
  <c r="D269" i="10"/>
  <c r="D259" i="10"/>
  <c r="D238" i="10"/>
  <c r="D236" i="10"/>
  <c r="D220" i="10"/>
  <c r="D216" i="10"/>
  <c r="D214" i="10"/>
  <c r="D210" i="10"/>
  <c r="D206" i="10"/>
  <c r="D202" i="10"/>
  <c r="D193" i="10"/>
  <c r="D188" i="10"/>
  <c r="D184" i="10"/>
  <c r="D152" i="10"/>
  <c r="D89" i="10"/>
  <c r="D87" i="10"/>
  <c r="D82" i="10"/>
  <c r="D79" i="10"/>
  <c r="D76" i="10"/>
  <c r="D67" i="10"/>
  <c r="D64" i="10"/>
  <c r="D57" i="10"/>
  <c r="D47" i="10"/>
  <c r="D45" i="10"/>
  <c r="D43" i="10"/>
  <c r="D37" i="10"/>
  <c r="D35" i="10"/>
  <c r="D33" i="10"/>
  <c r="D31" i="10"/>
  <c r="D27" i="10"/>
  <c r="D20" i="10"/>
  <c r="D17" i="10"/>
  <c r="D14" i="10"/>
  <c r="D12" i="10"/>
  <c r="D10" i="10"/>
  <c r="D364" i="10" l="1"/>
  <c r="D185" i="10"/>
  <c r="D363" i="10"/>
  <c r="D234" i="10"/>
  <c r="D257" i="10"/>
  <c r="D70" i="10"/>
  <c r="D91" i="10"/>
  <c r="D98" i="10"/>
  <c r="D181" i="10"/>
  <c r="D176" i="10"/>
  <c r="D224" i="10"/>
  <c r="D308" i="10"/>
  <c r="D165" i="10"/>
  <c r="D349" i="10"/>
  <c r="D200" i="10"/>
  <c r="D265" i="10"/>
  <c r="D365" i="10" l="1"/>
  <c r="D367" i="10" s="1"/>
  <c r="D362" i="9" l="1"/>
  <c r="D352" i="9"/>
  <c r="D331" i="9"/>
  <c r="D314" i="9"/>
  <c r="D312" i="9"/>
  <c r="D310" i="9"/>
  <c r="D295" i="9"/>
  <c r="D293" i="9"/>
  <c r="D269" i="9"/>
  <c r="D259" i="9"/>
  <c r="D257" i="9"/>
  <c r="D238" i="9"/>
  <c r="D236" i="9"/>
  <c r="D220" i="9"/>
  <c r="D216" i="9"/>
  <c r="D214" i="9"/>
  <c r="D210" i="9"/>
  <c r="D206" i="9"/>
  <c r="D202" i="9"/>
  <c r="D193" i="9"/>
  <c r="D188" i="9"/>
  <c r="D184" i="9"/>
  <c r="D181" i="9"/>
  <c r="D176" i="9"/>
  <c r="D98" i="9"/>
  <c r="D91" i="9"/>
  <c r="D89" i="9"/>
  <c r="D87" i="9"/>
  <c r="D82" i="9"/>
  <c r="D79" i="9"/>
  <c r="D76" i="9"/>
  <c r="D70" i="9"/>
  <c r="D67" i="9"/>
  <c r="D64" i="9"/>
  <c r="D47" i="9"/>
  <c r="D45" i="9"/>
  <c r="D37" i="9"/>
  <c r="D35" i="9"/>
  <c r="D33" i="9"/>
  <c r="D27" i="9"/>
  <c r="D20" i="9"/>
  <c r="D17" i="9"/>
  <c r="D14" i="9"/>
  <c r="D12" i="9"/>
  <c r="D10" i="9"/>
  <c r="D363" i="9" l="1"/>
  <c r="D365" i="9" s="1"/>
  <c r="D364" i="9"/>
  <c r="D43" i="9"/>
  <c r="D152" i="9"/>
  <c r="D234" i="9"/>
  <c r="D224" i="9"/>
  <c r="D308" i="9"/>
  <c r="D165" i="9"/>
  <c r="D349" i="9"/>
  <c r="D31" i="9"/>
  <c r="D185" i="9" s="1"/>
  <c r="D57" i="9"/>
  <c r="D200" i="9"/>
  <c r="D265" i="9"/>
  <c r="D289" i="9"/>
  <c r="D367" i="9" l="1"/>
  <c r="D363" i="8"/>
  <c r="D353" i="8"/>
  <c r="D332" i="8"/>
  <c r="D315" i="8"/>
  <c r="D313" i="8"/>
  <c r="D311" i="8"/>
  <c r="D309" i="8"/>
  <c r="D296" i="8"/>
  <c r="D294" i="8"/>
  <c r="D290" i="8"/>
  <c r="D270" i="8"/>
  <c r="D260" i="8"/>
  <c r="D258" i="8"/>
  <c r="D239" i="8"/>
  <c r="D237" i="8"/>
  <c r="D225" i="8"/>
  <c r="D221" i="8"/>
  <c r="D217" i="8"/>
  <c r="D215" i="8"/>
  <c r="D211" i="8"/>
  <c r="D207" i="8"/>
  <c r="D203" i="8"/>
  <c r="D194" i="8"/>
  <c r="D189" i="8"/>
  <c r="D185" i="8"/>
  <c r="D182" i="8"/>
  <c r="D99" i="8"/>
  <c r="D92" i="8"/>
  <c r="D90" i="8"/>
  <c r="D83" i="8"/>
  <c r="D80" i="8"/>
  <c r="D71" i="8"/>
  <c r="D68" i="8"/>
  <c r="D58" i="8"/>
  <c r="D48" i="8"/>
  <c r="D46" i="8"/>
  <c r="D43" i="8"/>
  <c r="D37" i="8"/>
  <c r="D35" i="8"/>
  <c r="D33" i="8"/>
  <c r="D31" i="8"/>
  <c r="D20" i="8"/>
  <c r="D17" i="8"/>
  <c r="D14" i="8"/>
  <c r="D12" i="8"/>
  <c r="D10" i="8"/>
  <c r="D364" i="8" l="1"/>
  <c r="D366" i="8" s="1"/>
  <c r="D365" i="8"/>
  <c r="D153" i="8"/>
  <c r="D235" i="8"/>
  <c r="D65" i="8"/>
  <c r="D177" i="8"/>
  <c r="D166" i="8"/>
  <c r="D77" i="8"/>
  <c r="D350" i="8"/>
  <c r="D88" i="8"/>
  <c r="D201" i="8"/>
  <c r="D266" i="8"/>
  <c r="D27" i="8"/>
  <c r="D186" i="8" l="1"/>
  <c r="D368" i="8" s="1"/>
  <c r="D362" i="7"/>
  <c r="D352" i="7"/>
  <c r="D331" i="7"/>
  <c r="D314" i="7"/>
  <c r="D312" i="7"/>
  <c r="D310" i="7"/>
  <c r="D295" i="7"/>
  <c r="D293" i="7"/>
  <c r="D269" i="7"/>
  <c r="D259" i="7"/>
  <c r="D238" i="7"/>
  <c r="D236" i="7"/>
  <c r="D234" i="7"/>
  <c r="D224" i="7"/>
  <c r="D220" i="7"/>
  <c r="D216" i="7"/>
  <c r="D214" i="7"/>
  <c r="D210" i="7"/>
  <c r="D206" i="7"/>
  <c r="D202" i="7"/>
  <c r="D188" i="7"/>
  <c r="D184" i="7"/>
  <c r="D165" i="7"/>
  <c r="D152" i="7"/>
  <c r="D89" i="7"/>
  <c r="D82" i="7"/>
  <c r="D79" i="7"/>
  <c r="D67" i="7"/>
  <c r="D64" i="7"/>
  <c r="D57" i="7"/>
  <c r="D47" i="7"/>
  <c r="D45" i="7"/>
  <c r="D43" i="7"/>
  <c r="D37" i="7"/>
  <c r="D35" i="7"/>
  <c r="D33" i="7"/>
  <c r="D31" i="7"/>
  <c r="D27" i="7"/>
  <c r="D20" i="7"/>
  <c r="D17" i="7"/>
  <c r="D14" i="7"/>
  <c r="D12" i="7"/>
  <c r="D10" i="7"/>
  <c r="D363" i="7" l="1"/>
  <c r="D364" i="7"/>
  <c r="D257" i="7"/>
  <c r="D70" i="7"/>
  <c r="D185" i="7" s="1"/>
  <c r="D91" i="7"/>
  <c r="D98" i="7"/>
  <c r="D181" i="7"/>
  <c r="D76" i="7"/>
  <c r="D176" i="7"/>
  <c r="D308" i="7"/>
  <c r="D349" i="7"/>
  <c r="D87" i="7"/>
  <c r="D193" i="7"/>
  <c r="D200" i="7"/>
  <c r="D265" i="7"/>
  <c r="D289" i="7"/>
  <c r="D365" i="7" l="1"/>
  <c r="D367" i="7" s="1"/>
  <c r="D362" i="6" l="1"/>
  <c r="D352" i="6"/>
  <c r="D331" i="6"/>
  <c r="D314" i="6"/>
  <c r="D312" i="6"/>
  <c r="D310" i="6"/>
  <c r="D308" i="6"/>
  <c r="D295" i="6"/>
  <c r="D293" i="6"/>
  <c r="D269" i="6"/>
  <c r="D259" i="6"/>
  <c r="D238" i="6"/>
  <c r="D236" i="6"/>
  <c r="D224" i="6"/>
  <c r="D220" i="6"/>
  <c r="D216" i="6"/>
  <c r="D214" i="6"/>
  <c r="D210" i="6"/>
  <c r="D206" i="6"/>
  <c r="D202" i="6"/>
  <c r="D193" i="6"/>
  <c r="D188" i="6"/>
  <c r="D184" i="6"/>
  <c r="D176" i="6"/>
  <c r="D165" i="6"/>
  <c r="D152" i="6"/>
  <c r="D91" i="6"/>
  <c r="D89" i="6"/>
  <c r="D82" i="6"/>
  <c r="D79" i="6"/>
  <c r="D67" i="6"/>
  <c r="D64" i="6"/>
  <c r="D57" i="6"/>
  <c r="D47" i="6"/>
  <c r="D45" i="6"/>
  <c r="D37" i="6"/>
  <c r="D35" i="6"/>
  <c r="D33" i="6"/>
  <c r="D31" i="6"/>
  <c r="D27" i="6"/>
  <c r="D20" i="6"/>
  <c r="D17" i="6"/>
  <c r="D14" i="6"/>
  <c r="D12" i="6"/>
  <c r="D10" i="6"/>
  <c r="D363" i="6" l="1"/>
  <c r="D365" i="6" s="1"/>
  <c r="D364" i="6"/>
  <c r="D234" i="6"/>
  <c r="D257" i="6"/>
  <c r="D43" i="6"/>
  <c r="D185" i="6" s="1"/>
  <c r="D367" i="6" s="1"/>
  <c r="D70" i="6"/>
  <c r="D98" i="6"/>
  <c r="D181" i="6"/>
  <c r="D76" i="6"/>
  <c r="D289" i="6"/>
  <c r="D349" i="6"/>
  <c r="D87" i="6"/>
  <c r="D200" i="6"/>
  <c r="D265" i="6"/>
  <c r="D362" i="5" l="1"/>
  <c r="D331" i="5"/>
  <c r="D314" i="5"/>
  <c r="D312" i="5"/>
  <c r="D310" i="5"/>
  <c r="D295" i="5"/>
  <c r="D293" i="5"/>
  <c r="D269" i="5"/>
  <c r="D259" i="5"/>
  <c r="D238" i="5"/>
  <c r="D236" i="5"/>
  <c r="D220" i="5"/>
  <c r="D216" i="5"/>
  <c r="D214" i="5"/>
  <c r="D210" i="5"/>
  <c r="D206" i="5"/>
  <c r="D202" i="5"/>
  <c r="D193" i="5"/>
  <c r="D188" i="5"/>
  <c r="D184" i="5"/>
  <c r="D181" i="5"/>
  <c r="D152" i="5"/>
  <c r="D91" i="5"/>
  <c r="D89" i="5"/>
  <c r="D87" i="5"/>
  <c r="D82" i="5"/>
  <c r="D79" i="5"/>
  <c r="D76" i="5"/>
  <c r="D70" i="5"/>
  <c r="D67" i="5"/>
  <c r="D64" i="5"/>
  <c r="D57" i="5"/>
  <c r="D47" i="5"/>
  <c r="D45" i="5"/>
  <c r="D37" i="5"/>
  <c r="D35" i="5"/>
  <c r="D33" i="5"/>
  <c r="D31" i="5"/>
  <c r="D27" i="5"/>
  <c r="D20" i="5"/>
  <c r="D14" i="5"/>
  <c r="D12" i="5"/>
  <c r="D10" i="5"/>
  <c r="D363" i="5" l="1"/>
  <c r="D364" i="5"/>
  <c r="D352" i="5"/>
  <c r="D43" i="5"/>
  <c r="D234" i="5"/>
  <c r="D257" i="5"/>
  <c r="D17" i="5"/>
  <c r="D185" i="5" s="1"/>
  <c r="D98" i="5"/>
  <c r="D176" i="5"/>
  <c r="D224" i="5"/>
  <c r="D308" i="5"/>
  <c r="D165" i="5"/>
  <c r="D349" i="5"/>
  <c r="D200" i="5"/>
  <c r="D265" i="5"/>
  <c r="D289" i="5"/>
  <c r="D365" i="5" l="1"/>
  <c r="D367" i="5" s="1"/>
  <c r="D363" i="4" l="1"/>
  <c r="D353" i="4"/>
  <c r="D332" i="4"/>
  <c r="D315" i="4"/>
  <c r="D313" i="4"/>
  <c r="D311" i="4"/>
  <c r="D309" i="4"/>
  <c r="D296" i="4"/>
  <c r="D294" i="4"/>
  <c r="D290" i="4"/>
  <c r="D270" i="4"/>
  <c r="D266" i="4"/>
  <c r="D260" i="4"/>
  <c r="D258" i="4"/>
  <c r="D239" i="4"/>
  <c r="D237" i="4"/>
  <c r="D235" i="4"/>
  <c r="D225" i="4"/>
  <c r="D221" i="4"/>
  <c r="D217" i="4"/>
  <c r="D215" i="4"/>
  <c r="D211" i="4"/>
  <c r="D207" i="4"/>
  <c r="D201" i="4"/>
  <c r="D194" i="4"/>
  <c r="D189" i="4"/>
  <c r="D185" i="4"/>
  <c r="D166" i="4"/>
  <c r="D99" i="4"/>
  <c r="D92" i="4"/>
  <c r="D90" i="4"/>
  <c r="D88" i="4"/>
  <c r="D83" i="4"/>
  <c r="D80" i="4"/>
  <c r="D68" i="4"/>
  <c r="D65" i="4"/>
  <c r="D58" i="4"/>
  <c r="D46" i="4"/>
  <c r="D37" i="4"/>
  <c r="D35" i="4"/>
  <c r="D33" i="4"/>
  <c r="D31" i="4"/>
  <c r="D27" i="4"/>
  <c r="D20" i="4"/>
  <c r="D17" i="4"/>
  <c r="D14" i="4"/>
  <c r="D12" i="4"/>
  <c r="D10" i="4"/>
  <c r="D365" i="4" l="1"/>
  <c r="D364" i="4"/>
  <c r="D366" i="4" s="1"/>
  <c r="D203" i="4"/>
  <c r="D182" i="4"/>
  <c r="D177" i="4"/>
  <c r="D350" i="4"/>
  <c r="D43" i="4"/>
  <c r="D186" i="4" s="1"/>
  <c r="D48" i="4"/>
  <c r="D77" i="4"/>
  <c r="D153" i="4"/>
  <c r="D71" i="4"/>
  <c r="D368" i="4" l="1"/>
  <c r="D362" i="3"/>
  <c r="D352" i="3"/>
  <c r="D331" i="3"/>
  <c r="D314" i="3"/>
  <c r="D312" i="3"/>
  <c r="D310" i="3"/>
  <c r="D295" i="3"/>
  <c r="D293" i="3"/>
  <c r="D289" i="3"/>
  <c r="D269" i="3"/>
  <c r="D265" i="3"/>
  <c r="D259" i="3"/>
  <c r="D238" i="3"/>
  <c r="D236" i="3"/>
  <c r="D234" i="3"/>
  <c r="D224" i="3"/>
  <c r="D220" i="3"/>
  <c r="D216" i="3"/>
  <c r="D214" i="3"/>
  <c r="D210" i="3"/>
  <c r="D206" i="3"/>
  <c r="D202" i="3"/>
  <c r="D193" i="3"/>
  <c r="D188" i="3"/>
  <c r="D184" i="3"/>
  <c r="D165" i="3"/>
  <c r="D89" i="3"/>
  <c r="D87" i="3"/>
  <c r="D82" i="3"/>
  <c r="D79" i="3"/>
  <c r="D70" i="3"/>
  <c r="D67" i="3"/>
  <c r="D64" i="3"/>
  <c r="D57" i="3"/>
  <c r="D47" i="3"/>
  <c r="D45" i="3"/>
  <c r="D37" i="3"/>
  <c r="D31" i="3"/>
  <c r="D27" i="3"/>
  <c r="D20" i="3"/>
  <c r="D14" i="3"/>
  <c r="D10" i="3"/>
  <c r="D363" i="3" l="1"/>
  <c r="D33" i="3"/>
  <c r="D43" i="3"/>
  <c r="D91" i="3"/>
  <c r="D98" i="3"/>
  <c r="D181" i="3"/>
  <c r="D257" i="3"/>
  <c r="D76" i="3"/>
  <c r="D176" i="3"/>
  <c r="D308" i="3"/>
  <c r="D349" i="3"/>
  <c r="D12" i="3"/>
  <c r="D185" i="3" s="1"/>
  <c r="D17" i="3"/>
  <c r="D35" i="3"/>
  <c r="D152" i="3"/>
  <c r="D200" i="3"/>
  <c r="D364" i="3" s="1"/>
  <c r="D365" i="3" l="1"/>
  <c r="D367" i="3" s="1"/>
  <c r="D362" i="2" l="1"/>
  <c r="D352" i="2"/>
  <c r="D331" i="2"/>
  <c r="D314" i="2"/>
  <c r="D312" i="2"/>
  <c r="D310" i="2"/>
  <c r="D308" i="2"/>
  <c r="D295" i="2"/>
  <c r="D293" i="2"/>
  <c r="D289" i="2"/>
  <c r="D269" i="2"/>
  <c r="D265" i="2"/>
  <c r="D259" i="2"/>
  <c r="D238" i="2"/>
  <c r="D236" i="2"/>
  <c r="D234" i="2"/>
  <c r="D224" i="2"/>
  <c r="D220" i="2"/>
  <c r="D216" i="2"/>
  <c r="D214" i="2"/>
  <c r="D210" i="2"/>
  <c r="D206" i="2"/>
  <c r="D202" i="2"/>
  <c r="D200" i="2"/>
  <c r="D188" i="2"/>
  <c r="D184" i="2"/>
  <c r="D176" i="2"/>
  <c r="D165" i="2"/>
  <c r="D91" i="2"/>
  <c r="D89" i="2"/>
  <c r="D82" i="2"/>
  <c r="D79" i="2"/>
  <c r="D70" i="2"/>
  <c r="D67" i="2"/>
  <c r="D47" i="2"/>
  <c r="D45" i="2"/>
  <c r="D37" i="2"/>
  <c r="D35" i="2"/>
  <c r="D33" i="2"/>
  <c r="D31" i="2"/>
  <c r="D27" i="2"/>
  <c r="D20" i="2"/>
  <c r="D17" i="2"/>
  <c r="D14" i="2"/>
  <c r="D12" i="2"/>
  <c r="D10" i="2"/>
  <c r="D364" i="2" l="1"/>
  <c r="D363" i="2"/>
  <c r="D64" i="2"/>
  <c r="D43" i="2"/>
  <c r="D185" i="2" s="1"/>
  <c r="D152" i="2"/>
  <c r="D257" i="2"/>
  <c r="D98" i="2"/>
  <c r="D181" i="2"/>
  <c r="D76" i="2"/>
  <c r="D193" i="2"/>
  <c r="D349" i="2"/>
  <c r="D87" i="2"/>
  <c r="D57" i="2"/>
  <c r="D365" i="2" l="1"/>
  <c r="D367" i="2" s="1"/>
  <c r="D361" i="1" l="1"/>
  <c r="D351" i="1"/>
  <c r="D330" i="1"/>
  <c r="D313" i="1"/>
  <c r="D311" i="1"/>
  <c r="D309" i="1"/>
  <c r="D307" i="1"/>
  <c r="D294" i="1"/>
  <c r="D292" i="1"/>
  <c r="D288" i="1"/>
  <c r="D268" i="1"/>
  <c r="D258" i="1"/>
  <c r="D238" i="1"/>
  <c r="D236" i="1"/>
  <c r="D234" i="1"/>
  <c r="D224" i="1"/>
  <c r="D220" i="1"/>
  <c r="D214" i="1"/>
  <c r="D210" i="1"/>
  <c r="D202" i="1"/>
  <c r="D200" i="1"/>
  <c r="D193" i="1"/>
  <c r="D188" i="1"/>
  <c r="D184" i="1"/>
  <c r="D181" i="1"/>
  <c r="D176" i="1"/>
  <c r="D165" i="1"/>
  <c r="D91" i="1"/>
  <c r="D89" i="1"/>
  <c r="D87" i="1"/>
  <c r="D82" i="1"/>
  <c r="D79" i="1"/>
  <c r="D70" i="1"/>
  <c r="D67" i="1"/>
  <c r="D57" i="1"/>
  <c r="D47" i="1"/>
  <c r="D37" i="1"/>
  <c r="D33" i="1"/>
  <c r="D31" i="1"/>
  <c r="D27" i="1"/>
  <c r="D20" i="1"/>
  <c r="D17" i="1"/>
  <c r="D12" i="1"/>
  <c r="D10" i="1"/>
  <c r="D363" i="1" l="1"/>
  <c r="D216" i="1"/>
  <c r="D206" i="1"/>
  <c r="D64" i="1"/>
  <c r="D256" i="1"/>
  <c r="D43" i="1"/>
  <c r="D185" i="1" s="1"/>
  <c r="D152" i="1"/>
  <c r="D98" i="1"/>
  <c r="D76" i="1"/>
  <c r="D348" i="1"/>
  <c r="D14" i="1"/>
  <c r="D35" i="1"/>
  <c r="D45" i="1"/>
  <c r="D264" i="1"/>
  <c r="D362" i="1" l="1"/>
  <c r="D364" i="1" s="1"/>
  <c r="D366" i="1" s="1"/>
</calcChain>
</file>

<file path=xl/sharedStrings.xml><?xml version="1.0" encoding="utf-8"?>
<sst xmlns="http://schemas.openxmlformats.org/spreadsheetml/2006/main" count="4073" uniqueCount="360">
  <si>
    <t>CenterPoint Energy Houston Electric</t>
  </si>
  <si>
    <t>Balance Sheet</t>
  </si>
  <si>
    <t>For the Year Ending March 31, 2023</t>
  </si>
  <si>
    <t>Account</t>
  </si>
  <si>
    <t>Account Name</t>
  </si>
  <si>
    <t>Total</t>
  </si>
  <si>
    <t>Plant in Serv incl Intang Assets</t>
  </si>
  <si>
    <t>Plant in Service - Manual</t>
  </si>
  <si>
    <t>Plant in service</t>
  </si>
  <si>
    <t>Plant in Service - Capital Leases - History</t>
  </si>
  <si>
    <t>Prop under Cap lease</t>
  </si>
  <si>
    <t>Plant Held for Future Use</t>
  </si>
  <si>
    <t>Plt Held-Future Use</t>
  </si>
  <si>
    <t>Completed Construction NC</t>
  </si>
  <si>
    <t>Manual Completed Construction NC</t>
  </si>
  <si>
    <t>Comp Const Not Class</t>
  </si>
  <si>
    <t>Construction Work In Progress</t>
  </si>
  <si>
    <t>Construction Work In Progress - Manual</t>
  </si>
  <si>
    <t>Constr Work in Prog</t>
  </si>
  <si>
    <t>Accum Depr-Plant in Service</t>
  </si>
  <si>
    <t>Removal WIP</t>
  </si>
  <si>
    <t>CCNC Accumulated Depreciation</t>
  </si>
  <si>
    <t>Accum Depr-Plant Held for Future Use</t>
  </si>
  <si>
    <t>Clearing-Salv/Cost of Remvl-Cap Ord</t>
  </si>
  <si>
    <t>Accum Depr History</t>
  </si>
  <si>
    <t>Acc Prov For Depr</t>
  </si>
  <si>
    <t>Accum Amort-Plant in Service</t>
  </si>
  <si>
    <t>CCNC Accumulated Amt</t>
  </si>
  <si>
    <t>Accum Amort-Capital Leases</t>
  </si>
  <si>
    <t>Acc Prov-Amort Plt</t>
  </si>
  <si>
    <t>Non Utility Plant</t>
  </si>
  <si>
    <t>Non-Utility Prop</t>
  </si>
  <si>
    <t>Invest in Associated Companies</t>
  </si>
  <si>
    <t>Invest in Assoc Co</t>
  </si>
  <si>
    <t>Restricted Cash</t>
  </si>
  <si>
    <t>Cash - Gen - Chase Texas</t>
  </si>
  <si>
    <t>Chase Depository</t>
  </si>
  <si>
    <t>Cash - Cntrl Disb - Chase-0003</t>
  </si>
  <si>
    <t>General Fund Receipt Clearing Account - Chase</t>
  </si>
  <si>
    <t>Working Funds-Miscellaneous</t>
  </si>
  <si>
    <t>Cash</t>
  </si>
  <si>
    <t>Working Funds - Miscellaneous</t>
  </si>
  <si>
    <t>Temp Cash Invest</t>
  </si>
  <si>
    <t>Temporary Cash Investments</t>
  </si>
  <si>
    <t>A/R-Government Related</t>
  </si>
  <si>
    <t>A/R-Customers</t>
  </si>
  <si>
    <t>A/R - NSF Fees</t>
  </si>
  <si>
    <t>A/R-Customer (Recon)</t>
  </si>
  <si>
    <t>A/R-Conversion</t>
  </si>
  <si>
    <t>SRC Contra A/R</t>
  </si>
  <si>
    <t>TC2 Contra A/R</t>
  </si>
  <si>
    <t>TC3 Contra A/R</t>
  </si>
  <si>
    <t>TC4 Contra A/R</t>
  </si>
  <si>
    <t>Customer A/R - Commodity</t>
  </si>
  <si>
    <t>A/R-Other</t>
  </si>
  <si>
    <t>A/R-Other Manual Postings</t>
  </si>
  <si>
    <t>A/R-Uncleared Payment of Account</t>
  </si>
  <si>
    <t>Accr-Fed Inc Tax</t>
  </si>
  <si>
    <t>Other Accts Rec</t>
  </si>
  <si>
    <t>Accum Prov-Uncoll Accts-Services</t>
  </si>
  <si>
    <t>Accum Prov for Uncoll Accts-Other</t>
  </si>
  <si>
    <t>Acc Prov Uncoll-Commodity</t>
  </si>
  <si>
    <t>Short-Term Notes Rec-Associated Co</t>
  </si>
  <si>
    <t>Long-Term Notes Receivables - Associated Companies</t>
  </si>
  <si>
    <t>Notes Rec-Assoc Cos</t>
  </si>
  <si>
    <t xml:space="preserve"> Interco Acct Rec Manual Settling</t>
  </si>
  <si>
    <t>Accounts Receivables-Associated Co</t>
  </si>
  <si>
    <t>A/R-Affiliated Companies</t>
  </si>
  <si>
    <t>Interest Receivables - Associated Companies</t>
  </si>
  <si>
    <t>Annual Settlement Receivable - Assoc Companies</t>
  </si>
  <si>
    <t>Accts Rec-Assoc Cos</t>
  </si>
  <si>
    <t>Materials &amp; Supply I</t>
  </si>
  <si>
    <t>Materials &amp; Supplies</t>
  </si>
  <si>
    <t>Matls Oper Supplies</t>
  </si>
  <si>
    <t>Stores Expense Undistributed</t>
  </si>
  <si>
    <t>Stores Clearing-Automatic Posting</t>
  </si>
  <si>
    <t>Stores Exp Undist</t>
  </si>
  <si>
    <t>Prepayments-Insurance</t>
  </si>
  <si>
    <t>Prepayments-Other Taxes</t>
  </si>
  <si>
    <t>Prepayments - Other</t>
  </si>
  <si>
    <t>Prepayments-Executive Benefits</t>
  </si>
  <si>
    <t>Prepayments</t>
  </si>
  <si>
    <t>Accrued Rev-Std Unacctd For</t>
  </si>
  <si>
    <t>Accrued Util Rev</t>
  </si>
  <si>
    <t>Non-TrDerivative STA</t>
  </si>
  <si>
    <t>Derivative Inst Asst-Hdgs</t>
  </si>
  <si>
    <t>Unamortized Debt Costs</t>
  </si>
  <si>
    <t>Unamortized Debt Issuance Costs</t>
  </si>
  <si>
    <t>Unamortized Issue cost</t>
  </si>
  <si>
    <t>Amortization of Issuance Costs</t>
  </si>
  <si>
    <t>Unamort Debt Disc/Ex</t>
  </si>
  <si>
    <t>Reg Assets-Other Adj</t>
  </si>
  <si>
    <t>Reg Assets-Storm Res</t>
  </si>
  <si>
    <t>Reg Assets - EECRF</t>
  </si>
  <si>
    <t>Regulatory Assets -</t>
  </si>
  <si>
    <t>Regulatory Assets-Bad Debt</t>
  </si>
  <si>
    <t>Relief Prog Incremental Costs</t>
  </si>
  <si>
    <t>Regulatory Assets-AMS Reconciliation</t>
  </si>
  <si>
    <t>Reg Assets - TCRF Over/Under</t>
  </si>
  <si>
    <t>Reg Assets - TCRF Over/Under Amortization</t>
  </si>
  <si>
    <t>Reg Asset Customer Assistance Program</t>
  </si>
  <si>
    <t>Regulatory Assets-Other</t>
  </si>
  <si>
    <t>Regulatory Assets-Expedited Switch</t>
  </si>
  <si>
    <t>Reg Assets-ADFIT Credit Over/Under</t>
  </si>
  <si>
    <t>Regulatory Assets-Rate Case Expense</t>
  </si>
  <si>
    <t>Regulatory Assets-AMS</t>
  </si>
  <si>
    <t>Reg Assets-Pension-PURA Sec. 36.065</t>
  </si>
  <si>
    <t>Regulatory Assets - Pension Deferral</t>
  </si>
  <si>
    <t>Regulatory Assets - SMT</t>
  </si>
  <si>
    <t>Reg Assets-Load Mgmt</t>
  </si>
  <si>
    <t>Reg Assets-LLTF</t>
  </si>
  <si>
    <t>179052</t>
  </si>
  <si>
    <t>Emergency Generation</t>
  </si>
  <si>
    <t>179054</t>
  </si>
  <si>
    <t>Emergency Gen LT</t>
  </si>
  <si>
    <t>179055</t>
  </si>
  <si>
    <t>Hurricane Nicholas</t>
  </si>
  <si>
    <t>179056</t>
  </si>
  <si>
    <t>2021 Winter Storm Ur</t>
  </si>
  <si>
    <t>Regulatory Assets - Storm Costs Other</t>
  </si>
  <si>
    <t>Regulatory Assets - Storm Equity</t>
  </si>
  <si>
    <t>Regulatory Assets-Docket</t>
  </si>
  <si>
    <t>Reg Asset - Pension, BRP and Postretirement Bene</t>
  </si>
  <si>
    <t>Reg Assets - Interest Rate Hedge</t>
  </si>
  <si>
    <t>Regulatory Assets-Stranded Costs</t>
  </si>
  <si>
    <t>Regulatory Assets-2007 Securitization</t>
  </si>
  <si>
    <t>Regulatory Assets-Asset Retire Oblig</t>
  </si>
  <si>
    <t>Regulatory Assets-TBC IV Issuance Cost</t>
  </si>
  <si>
    <t>Contra Reg Assets-Final True-Up Equity Interest</t>
  </si>
  <si>
    <t>Contra Reg Asst-IKE Defer EqtyInt Trans</t>
  </si>
  <si>
    <t>Contra Reg Asst-IKE Restoration EqtyInt</t>
  </si>
  <si>
    <t>Contra Reg Assets-TC Equity Interest</t>
  </si>
  <si>
    <t>Contra Reg Assets-CTC Equity Interest</t>
  </si>
  <si>
    <t>Contra Reg Assets-Environ Equity Int</t>
  </si>
  <si>
    <t>Contra Reg Assets-Final Fuel Equity Int</t>
  </si>
  <si>
    <t>Reg Asset-Postretirment (RDS)</t>
  </si>
  <si>
    <t>109DR-Eq AFUDC Open (Reg Tax Assets)</t>
  </si>
  <si>
    <t>109DR-Eq AFUDC Close (Reg Tax Assets)</t>
  </si>
  <si>
    <t>Amrt 109DR-Eq AFUDC (Reg Tax Assets)</t>
  </si>
  <si>
    <t>109DR-Net Tx Debt AFD (Reg Tax Assets)</t>
  </si>
  <si>
    <t>Amt 109DR-Net Tx AFD (Reg Tax Assets)</t>
  </si>
  <si>
    <t>Tx Inc Tax Def - Net (Reg Tax Assets)</t>
  </si>
  <si>
    <t>109CR-Prot Exc DFIT (Reg Tax Assets)</t>
  </si>
  <si>
    <t>Amt 109CR-Prt Xc DFIT (Reg Tax Assets)</t>
  </si>
  <si>
    <t>109CR- Invest Tax CR (Reg Tax Assets)</t>
  </si>
  <si>
    <t>Amrt 109CR- ITC (Reg Tax Assets)</t>
  </si>
  <si>
    <t>Reg NC Asset EDIT - Other (Reg Tax Assets)</t>
  </si>
  <si>
    <t>Oth Regulatory Asset</t>
  </si>
  <si>
    <t>Clrg-Transportation</t>
  </si>
  <si>
    <t>Clrg- REP AR Recon</t>
  </si>
  <si>
    <t>Clrg- REP AR Contra</t>
  </si>
  <si>
    <t>REP RA Clearing</t>
  </si>
  <si>
    <t>Clearing-3rd Party Billing Orders</t>
  </si>
  <si>
    <t>Misc Billing Clring</t>
  </si>
  <si>
    <t>Clearing-Asset Interco-Xfer-Out</t>
  </si>
  <si>
    <t>Clearing-Payroll Doc Split Acct</t>
  </si>
  <si>
    <t>Clearing-Work Order Contribution</t>
  </si>
  <si>
    <t>Clearing-Invenst Rcvy Cap Salvage</t>
  </si>
  <si>
    <t>Clearing-Invest Rcvry O &amp; M Salvage</t>
  </si>
  <si>
    <t>Clearing-Suppl Discounts-Net Method</t>
  </si>
  <si>
    <t>Clearing Accts</t>
  </si>
  <si>
    <t>Corp Life Ins-CSV-Split $ Life Ins</t>
  </si>
  <si>
    <t>Corp Life Ins-DCP-BRP-EICP Plcy</t>
  </si>
  <si>
    <t>DCP-BRP-EICP CSV</t>
  </si>
  <si>
    <t>Corp Life Ins-CSV-Death Ben Plan</t>
  </si>
  <si>
    <t>Post Retirement Assets Earmarked for IBEW Post 2016</t>
  </si>
  <si>
    <t>Corp Life Ins-Plcy Ln-Dth Ben Pln</t>
  </si>
  <si>
    <t>Deferred Project Costs</t>
  </si>
  <si>
    <t>Deferred Project Costs - History</t>
  </si>
  <si>
    <t>Misc Def Debits - Other</t>
  </si>
  <si>
    <t>Relocation Program</t>
  </si>
  <si>
    <t>Misc Deferred Debits</t>
  </si>
  <si>
    <t>Unamortized Loss on Reacquired Debt</t>
  </si>
  <si>
    <t>Amort - Loss on Reacquired Debt</t>
  </si>
  <si>
    <t>Amort - Loss on Debt 2012</t>
  </si>
  <si>
    <t>Unamt Loss on Debt 2012</t>
  </si>
  <si>
    <t>UnAm Loss-Reac Dbt</t>
  </si>
  <si>
    <t>Deferred  Income Tax-Federal</t>
  </si>
  <si>
    <t>Deferred Income Tax-State/Local</t>
  </si>
  <si>
    <t>Acc Deferred Inc Tax</t>
  </si>
  <si>
    <t>Total Assets</t>
  </si>
  <si>
    <t>Common Stock-Shares Issued</t>
  </si>
  <si>
    <t>Common Stock Issued</t>
  </si>
  <si>
    <t>Additional Paid-In Capital</t>
  </si>
  <si>
    <t>Retained Earnings-Adjustments</t>
  </si>
  <si>
    <t>APIC - Corporate Tax Allocations</t>
  </si>
  <si>
    <t>APIC - Corp FAS 123R Inter Comp</t>
  </si>
  <si>
    <t>Misc Paid-in Capital</t>
  </si>
  <si>
    <t>OCI FAS 133 Effect</t>
  </si>
  <si>
    <t>Retained Earnings</t>
  </si>
  <si>
    <t>Retained Earnings FE</t>
  </si>
  <si>
    <t>Net (Income) / Loss</t>
  </si>
  <si>
    <t xml:space="preserve">Retained Earnings </t>
  </si>
  <si>
    <t>Unap Rtnd Earnings</t>
  </si>
  <si>
    <t>Benefits Minimum Liability Adj./FAS158</t>
  </si>
  <si>
    <t>Acc Oth Comprehensive Inc</t>
  </si>
  <si>
    <t>Curr LT Debt</t>
  </si>
  <si>
    <t>LT Debt-Other Bonds</t>
  </si>
  <si>
    <t>Long-Term Debt-First Mortgage Bonds</t>
  </si>
  <si>
    <t>Bonds</t>
  </si>
  <si>
    <t>Current Portion of Long-Term Debt</t>
  </si>
  <si>
    <t>LT Debt - Credit Fac</t>
  </si>
  <si>
    <t>Long-Term Debt-Other Bonds</t>
  </si>
  <si>
    <t>Other long-term debt</t>
  </si>
  <si>
    <t>Unamortized Discount</t>
  </si>
  <si>
    <t>Unamortized Discount on Debt</t>
  </si>
  <si>
    <t>Amort of Unamortized Discount</t>
  </si>
  <si>
    <t>Unamort Discont-Debt</t>
  </si>
  <si>
    <t>Capital Lease Obligations-Noncurr</t>
  </si>
  <si>
    <t>Oblig under Cap Leas</t>
  </si>
  <si>
    <t>Property Insurance Reserve</t>
  </si>
  <si>
    <t>Reg Liability TCRF</t>
  </si>
  <si>
    <t>Reg Liab (Tax)-Interest Rate Hedge</t>
  </si>
  <si>
    <t>Accum Prov-Prop Ins</t>
  </si>
  <si>
    <t>Injuries &amp; Damages-Auto Liability</t>
  </si>
  <si>
    <t>Injuries &amp; Damages-Gen Liability</t>
  </si>
  <si>
    <t>Injuries &amp; Damages-Workers' Comp</t>
  </si>
  <si>
    <t>AccumProv-Inj/Damage</t>
  </si>
  <si>
    <t>Curr&amp;Accr Liab-Health and Welfare</t>
  </si>
  <si>
    <t>Curr&amp;Accr Liab-Payroll Ben-Other</t>
  </si>
  <si>
    <t>Curr&amp;Accr Liab-Split $ PV of Prem-CVA</t>
  </si>
  <si>
    <t>Curr&amp;Accr Lia-Split$PV of Paid Tax Gros</t>
  </si>
  <si>
    <t>Savings Restoration Plan</t>
  </si>
  <si>
    <t>PostRetirement Welfare Plan-FAS 106</t>
  </si>
  <si>
    <t>Postemployment Benefits-FAS 112</t>
  </si>
  <si>
    <t>Pen&amp;Ben-Split $ PV of Prem minus CV</t>
  </si>
  <si>
    <t>Pen&amp;Ben-Split $ PV of Paid Tax Gross</t>
  </si>
  <si>
    <t>Pensions&amp;Benefits</t>
  </si>
  <si>
    <t>Asset Retirement Obligation- FAS/143/FIN 47</t>
  </si>
  <si>
    <t>Asset Retirement Obligtns</t>
  </si>
  <si>
    <t xml:space="preserve">ST Notes Payables </t>
  </si>
  <si>
    <t>Notes Payable</t>
  </si>
  <si>
    <t>Accounts Payables-Trade</t>
  </si>
  <si>
    <t>A/P-Empl W/h-Savings After-Tax</t>
  </si>
  <si>
    <t>A/P-United Way</t>
  </si>
  <si>
    <t>Employee Withholding - Health Savings Account</t>
  </si>
  <si>
    <t>A/P-Savings Pre-Tax</t>
  </si>
  <si>
    <t>A/P-Union dues</t>
  </si>
  <si>
    <t>A/P-Empl W/h-Student Loans Payables</t>
  </si>
  <si>
    <t>A/P-Savings Plus Loa</t>
  </si>
  <si>
    <t>A/P-Empl W/h-Regency Garage Park</t>
  </si>
  <si>
    <t>A/P-TCOS Payable</t>
  </si>
  <si>
    <t>A/P-O/S Cks Chase-Cntrl Disb 0003</t>
  </si>
  <si>
    <t>A/P - Disb Clearing Account - Citi - VC</t>
  </si>
  <si>
    <t>A/P-Service Fee Liability</t>
  </si>
  <si>
    <t>A/P-Accrued Liabilities</t>
  </si>
  <si>
    <t>A/P - Gen Fund Disb Clearing Account-Chase</t>
  </si>
  <si>
    <t>A/P - Consignment Liabilities</t>
  </si>
  <si>
    <t>A/P - Goods Received / Invoice Received Account</t>
  </si>
  <si>
    <t>Accounts Payable</t>
  </si>
  <si>
    <t>ST Notes Payables-Assoc Co</t>
  </si>
  <si>
    <t>Notes Pay-Assoc Co</t>
  </si>
  <si>
    <t>Interco Acct Pay Manual Settling</t>
  </si>
  <si>
    <t>Accounts Payables-Trade-Assoc Co</t>
  </si>
  <si>
    <t>Accounts Payable-Affiliated Companies</t>
  </si>
  <si>
    <t>Ann Sett Pay - Assoc</t>
  </si>
  <si>
    <t>AP-Assoc Comp</t>
  </si>
  <si>
    <t>Customer Deposits</t>
  </si>
  <si>
    <t>Customer Deposits-ROW Damage</t>
  </si>
  <si>
    <t>Curr&amp;Accr Liab-Income Taxes-Federal</t>
  </si>
  <si>
    <t>Curr&amp;Accr Liab-Inc Taxes-State/Lcl</t>
  </si>
  <si>
    <t>Curr and Accr Liab - Payroll Taxes - FICA</t>
  </si>
  <si>
    <t>Curr and Accr Liab - Payroll Taxes - Unemployment</t>
  </si>
  <si>
    <t>Curr&amp;Accr Liab-Sales Taxes on Sales</t>
  </si>
  <si>
    <t>Accr-Sales Tax Adj</t>
  </si>
  <si>
    <t>Curr&amp;Accr Liab-Sales/Use on Purch</t>
  </si>
  <si>
    <t>Curr and Accr Liab - Property Taxes</t>
  </si>
  <si>
    <t>Curr&amp;Accr Liab-Franch Fees/GRT-City</t>
  </si>
  <si>
    <t>Other Curr Liab-W/h From Empl-FIT</t>
  </si>
  <si>
    <t>Other Curr Liab-W/h From Empl-FICA</t>
  </si>
  <si>
    <t>LT Deferred Payroll Tax</t>
  </si>
  <si>
    <t>Taxes Accrued</t>
  </si>
  <si>
    <t>Curr and Accr Liab - Interest - Miscellaneous</t>
  </si>
  <si>
    <t>Curr&amp;Accr Liab-Interest-LT Debt</t>
  </si>
  <si>
    <t>Curr and Accr Liab - Interest - Other</t>
  </si>
  <si>
    <t>Interest Accrued</t>
  </si>
  <si>
    <t>Other Curr Liab-W/h From Empl-SIT</t>
  </si>
  <si>
    <t>Tax Collect Payable</t>
  </si>
  <si>
    <t>Curr&amp;Accr Liab-Auditing Fees</t>
  </si>
  <si>
    <t>Curr&amp;Accr Liab-Rider System Ben Fnd</t>
  </si>
  <si>
    <t>Curr&amp;Accr Liab-Int. Pay-COLI Loan</t>
  </si>
  <si>
    <t>Curr&amp;Accr Liab-Salaries/Payroll</t>
  </si>
  <si>
    <t>Curr&amp;Accr Liab-Monthly Salary Accr</t>
  </si>
  <si>
    <t xml:space="preserve"> Accrued - Severance</t>
  </si>
  <si>
    <t>Curr &amp; Accr Liab - Nucl Decom Trust - Cust Receipt</t>
  </si>
  <si>
    <t>Curr &amp; Liab - NDT</t>
  </si>
  <si>
    <t>Curr&amp;Accr Liab-Miscellaneous</t>
  </si>
  <si>
    <t>Accr-Customer Refund</t>
  </si>
  <si>
    <t>Curr&amp;Accr Liab-CIAC</t>
  </si>
  <si>
    <t>Curr&amp;Accr Liab-Annual Incent Comp</t>
  </si>
  <si>
    <t>Misc Curr &amp; Acc Liab</t>
  </si>
  <si>
    <t>Capital Lease Obligations-Current</t>
  </si>
  <si>
    <t>Obl under Cap Leases</t>
  </si>
  <si>
    <t>Non-Trade Derivative Liab-Sht Term</t>
  </si>
  <si>
    <t>Cust advances for constru</t>
  </si>
  <si>
    <t>Cust Adv Constr-Oth Jobs-Refund</t>
  </si>
  <si>
    <t>Con Reg Asst-FNL TU</t>
  </si>
  <si>
    <t>IKE-Defer Eqty Int T</t>
  </si>
  <si>
    <t>IKE Restoration Eqty</t>
  </si>
  <si>
    <t>Con Reg Asst-TC Eqty</t>
  </si>
  <si>
    <t>Con Reg Asst-CTC Eqt</t>
  </si>
  <si>
    <t>Con Reg Asst-Env Eqt</t>
  </si>
  <si>
    <t>Con Reg Asst-Fuel Eq</t>
  </si>
  <si>
    <t>Current Deferred Revenues</t>
  </si>
  <si>
    <t>Oth Def CR-Employee Related</t>
  </si>
  <si>
    <t>Oth Def CR-Deferred Comp</t>
  </si>
  <si>
    <t>265025</t>
  </si>
  <si>
    <t>ODC-Defer Comp-Misc</t>
  </si>
  <si>
    <t>Oth Def CR-Escheat Payable</t>
  </si>
  <si>
    <t>Environmental Liabilities</t>
  </si>
  <si>
    <t>Oth Defered Credits</t>
  </si>
  <si>
    <t>Regulatory Liability</t>
  </si>
  <si>
    <t>Regulatory Liability - Current IP Distribution</t>
  </si>
  <si>
    <t>Regulatory Liability - Current IPC</t>
  </si>
  <si>
    <t>Reg C Liab EDIT - Plant</t>
  </si>
  <si>
    <t>Reg C Liab EDIT - Other Plant</t>
  </si>
  <si>
    <t>Regulatory Liability - TCRF O/U</t>
  </si>
  <si>
    <t>Regulatory Liability - EECRF</t>
  </si>
  <si>
    <t>Regulatory Liability - IP Distribution</t>
  </si>
  <si>
    <t>Reg Liability - AMS</t>
  </si>
  <si>
    <t>Reg Liability - Other</t>
  </si>
  <si>
    <t>257031</t>
  </si>
  <si>
    <t>Reg Liability-ADFIT</t>
  </si>
  <si>
    <t>Reg Liability Pensio</t>
  </si>
  <si>
    <t>Reg NC Liab EDIT - Plant</t>
  </si>
  <si>
    <t>Reg NC Liab EDIT - Other Plant</t>
  </si>
  <si>
    <t>Reg NC Liab EDIT - ARAM AMORT</t>
  </si>
  <si>
    <t>Reg Liab - Int Rate Hedge</t>
  </si>
  <si>
    <t>Reg Liability</t>
  </si>
  <si>
    <t>Oth Regulatory Liab</t>
  </si>
  <si>
    <t>Def Inc Taxes-Fed-Accel Depr</t>
  </si>
  <si>
    <t/>
  </si>
  <si>
    <t>Def Inc Tax-Oth Prop</t>
  </si>
  <si>
    <t>Def Inc Taxes-Federal-Other</t>
  </si>
  <si>
    <t>Def Inc Taxes-Federal-TBC</t>
  </si>
  <si>
    <t>Def Inc Taxes-Federal-Stranded</t>
  </si>
  <si>
    <t>Def Inc Taxes-Federal-CTC</t>
  </si>
  <si>
    <t>Def Inc Taxes-Federal-Other Stranded</t>
  </si>
  <si>
    <t>Def Inc Taxes-Fed-Other-Below Line</t>
  </si>
  <si>
    <t>Def Inc Taxes-Fed-Restoration</t>
  </si>
  <si>
    <t>Def Inc Taxes-Fed-CEHE True Up</t>
  </si>
  <si>
    <t>Def Inc Taxes-State/Local-Other</t>
  </si>
  <si>
    <t>Def Inc Taxes-Oth</t>
  </si>
  <si>
    <t>Total Liabilities</t>
  </si>
  <si>
    <t>Total Equity</t>
  </si>
  <si>
    <t>Total Liabilities and Equity</t>
  </si>
  <si>
    <t>Total Assets + Total Liabilities and Equity</t>
  </si>
  <si>
    <t>should be zero</t>
  </si>
  <si>
    <t>For the Year Ending June 30, 2021</t>
  </si>
  <si>
    <t>204110</t>
  </si>
  <si>
    <t>A/P-Health Care FSA</t>
  </si>
  <si>
    <t>For the Year Ending September 30, 2021</t>
  </si>
  <si>
    <t>For the Year Ending December 31, 2021</t>
  </si>
  <si>
    <t>For the Year Ending March 31, 2022</t>
  </si>
  <si>
    <t>For the Year Ending June 30, 2022</t>
  </si>
  <si>
    <t>For the Year Ending September 30, 2022</t>
  </si>
  <si>
    <t>For the Year Ending December 31, 2022</t>
  </si>
  <si>
    <t>For the Year Ending June 30, 2023</t>
  </si>
  <si>
    <t>For the Year Ending September 30, 2023</t>
  </si>
  <si>
    <t>For the Year Ending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</si>
</sst>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NumberFormat="1" applyFont="1" applyFill="1"/>
    <xf numFmtId="0" fontId="0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Alignment="1" applyProtection="1">
      <alignment horizontal="left"/>
      <protection locked="0"/>
    </xf>
    <xf numFmtId="0" fontId="0" fillId="0" borderId="0" xfId="0" applyFont="1" applyFill="1"/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" fontId="2" fillId="0" borderId="0" xfId="0" applyNumberFormat="1" applyFont="1"/>
    <xf numFmtId="0" fontId="3" fillId="0" borderId="1" xfId="0" applyFont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1" applyNumberFormat="1" applyFont="1" applyFill="1" applyBorder="1"/>
    <xf numFmtId="0" fontId="3" fillId="0" borderId="0" xfId="0" applyFont="1"/>
    <xf numFmtId="164" fontId="3" fillId="2" borderId="2" xfId="1" applyNumberFormat="1" applyFont="1" applyFill="1" applyBorder="1"/>
    <xf numFmtId="164" fontId="3" fillId="0" borderId="0" xfId="1" applyNumberFormat="1" applyFont="1" applyFill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3" fillId="2" borderId="3" xfId="1" applyNumberFormat="1" applyFont="1" applyFill="1" applyBorder="1"/>
    <xf numFmtId="43" fontId="0" fillId="0" borderId="0" xfId="0" applyNumberFormat="1" applyFont="1"/>
    <xf numFmtId="164" fontId="5" fillId="0" borderId="0" xfId="1" applyNumberFormat="1" applyFont="1" applyFill="1" applyAlignment="1">
      <alignment horizontal="center"/>
    </xf>
    <xf numFmtId="0" fontId="3" fillId="0" borderId="0" xfId="0" applyFont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E09D-C02A-4431-9414-5550D6F9A178}">
  <dimension ref="A1:K370"/>
  <sheetViews>
    <sheetView showGridLines="0" tabSelected="1" zoomScaleNormal="100" workbookViewId="0"/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4" t="s">
        <v>359</v>
      </c>
      <c r="C3" s="5"/>
    </row>
    <row r="4" spans="1:11" x14ac:dyDescent="0.3">
      <c r="B4" s="5"/>
      <c r="C4" s="5"/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12725464104.129999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0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12725464104.129999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10501380.6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10501380.6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472037627.18000001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472037627.18000001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694001392.50999999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2184.34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694003576.85000002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-4080475605.71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74203105.840000004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-18521312.23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0</v>
      </c>
    </row>
    <row r="27" spans="1:4" x14ac:dyDescent="0.3">
      <c r="B27" s="11">
        <v>1080</v>
      </c>
      <c r="C27" s="15" t="s">
        <v>25</v>
      </c>
      <c r="D27" s="16">
        <f>SUM(D21:D26)</f>
        <v>-4024793812.0799999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-182754011.75999999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-2201.81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-182756213.56999999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11803295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11803295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1410524.11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-10300463.52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269854.98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-8620084.4299999997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718579.03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718579.03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6814845.7000000002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-14321195.16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785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219991610.75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-3444322.62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655.24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-6485.26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-14675230.060000001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194360663.59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19342307.780000001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34903489.409999996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1997641.5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-400368.47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55843070.219999999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-1148702.04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-1148702.04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665412845.76999998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665412845.76999998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633307.15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8569022.2599999998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58817.21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9261146.620000001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84573.94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180355261.56999999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180439835.50999999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2805328.2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65553.11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2870881.31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6136864.0999999996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0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7467568.1799999997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2486308.1800000002</v>
      </c>
    </row>
    <row r="87" spans="1:4" x14ac:dyDescent="0.3">
      <c r="B87" s="11">
        <v>1650</v>
      </c>
      <c r="C87" s="15" t="s">
        <v>81</v>
      </c>
      <c r="D87" s="16">
        <f>SUM(D83:D86)</f>
        <v>16090740.459999999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83033282.390000001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83033282.390000001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1144360.1299999999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36554273.659999996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37698633.789999999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7367833.0899999999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15764022.58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5716052.3399999999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0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65271762.979999997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941450.2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0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11032102.02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0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0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0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0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13817480.67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36554266.460000001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-743960.22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21162025.75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18029144.23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44698.07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26018109.329999998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-125208673.97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-4315073.96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29241326.100000001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41767416.43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-14981252.9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-2310794.92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41515944.460000001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-1634746.98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18420857.66</v>
      </c>
    </row>
    <row r="152" spans="1:4" x14ac:dyDescent="0.3">
      <c r="B152" s="11">
        <v>1823</v>
      </c>
      <c r="C152" s="15" t="s">
        <v>147</v>
      </c>
      <c r="D152" s="16">
        <f>SUM(D99:D151)</f>
        <v>165065648.42000005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-481362.01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221369223.53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-221353219.16999999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0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88993.27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-376364.37999997614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952645.36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-316435287.88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324924492.51999998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47231959.950000003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10221743.609999999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-47474955.710000001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7857156.5999999996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8734630.8100000005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36012385.260000005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-25752315.690000001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-38577495.359999999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83212575.879999995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53758826.349999994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260130730.30000001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7019006.6600000001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267149736.96000001</v>
      </c>
    </row>
    <row r="185" spans="1:4" ht="15" thickBot="1" x14ac:dyDescent="0.35">
      <c r="B185" s="11"/>
      <c r="C185" s="20" t="s">
        <v>180</v>
      </c>
      <c r="D185" s="21">
        <f>SUMIF($B$7:$B$361,"&lt;2000",D$7:D$361)</f>
        <v>11463947277.690001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-2459244216.3299999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-2539498394.6300001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-1711439469.5999999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-53244240.18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-625402618.03999996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47485.35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47485.35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-512275000</v>
      </c>
    </row>
    <row r="206" spans="1:4" x14ac:dyDescent="0.3">
      <c r="B206" s="11">
        <v>2210</v>
      </c>
      <c r="C206" s="15" t="s">
        <v>199</v>
      </c>
      <c r="D206" s="16">
        <f>SUM(D203:D205)</f>
        <v>-512275000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-300000000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-4500000000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-4800000000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18603793.789999999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18603793.789999999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0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0</v>
      </c>
    </row>
    <row r="217" spans="1:4" x14ac:dyDescent="0.3">
      <c r="A217" s="11">
        <v>2281</v>
      </c>
      <c r="B217" s="12">
        <v>257010</v>
      </c>
      <c r="C217" s="13" t="s">
        <v>210</v>
      </c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-1263355.1599999999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-21055031.91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-5073473.34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-27391860.41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-3618735.51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-1268000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-60000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-9000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-447847.34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-62402111.770000003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-3374505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-981250.01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-399000.03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-72560449.660000011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-42725849.380000003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-42725849.380000003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-124778708.88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-95572.44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-1349.75</v>
      </c>
    </row>
    <row r="242" spans="1:4" x14ac:dyDescent="0.3">
      <c r="A242" s="11">
        <v>2320</v>
      </c>
      <c r="B242" s="12">
        <v>204115</v>
      </c>
      <c r="C242" s="13" t="s">
        <v>235</v>
      </c>
      <c r="D242" s="14">
        <v>-13054.6</v>
      </c>
    </row>
    <row r="243" spans="1:4" x14ac:dyDescent="0.3">
      <c r="A243" s="11">
        <v>2320</v>
      </c>
      <c r="B243" s="12">
        <v>204230</v>
      </c>
      <c r="C243" s="13" t="s">
        <v>236</v>
      </c>
      <c r="D243" s="14">
        <v>-415577.83</v>
      </c>
    </row>
    <row r="244" spans="1:4" x14ac:dyDescent="0.3">
      <c r="A244" s="11">
        <v>2320</v>
      </c>
      <c r="B244" s="12">
        <v>204240</v>
      </c>
      <c r="C244" s="13" t="s">
        <v>237</v>
      </c>
      <c r="D244" s="14">
        <v>0</v>
      </c>
    </row>
    <row r="245" spans="1:4" x14ac:dyDescent="0.3">
      <c r="A245" s="11">
        <v>2320</v>
      </c>
      <c r="B245" s="12">
        <v>204260</v>
      </c>
      <c r="C245" s="13" t="s">
        <v>238</v>
      </c>
      <c r="D245" s="14">
        <v>0</v>
      </c>
    </row>
    <row r="246" spans="1:4" x14ac:dyDescent="0.3">
      <c r="A246" s="11">
        <v>2320</v>
      </c>
      <c r="B246" s="12">
        <v>204270</v>
      </c>
      <c r="C246" s="13" t="s">
        <v>239</v>
      </c>
      <c r="D246" s="14">
        <v>-88350.67</v>
      </c>
    </row>
    <row r="247" spans="1:4" x14ac:dyDescent="0.3">
      <c r="A247" s="11">
        <v>2320</v>
      </c>
      <c r="B247" s="12">
        <v>204410</v>
      </c>
      <c r="C247" s="13" t="s">
        <v>240</v>
      </c>
      <c r="D247" s="14">
        <v>0</v>
      </c>
    </row>
    <row r="248" spans="1:4" x14ac:dyDescent="0.3">
      <c r="A248" s="11">
        <v>2320</v>
      </c>
      <c r="B248" s="12">
        <v>204530</v>
      </c>
      <c r="C248" s="13" t="s">
        <v>241</v>
      </c>
      <c r="D248" s="14">
        <v>-89740394.780000001</v>
      </c>
    </row>
    <row r="249" spans="1:4" x14ac:dyDescent="0.3">
      <c r="A249" s="11">
        <v>2320</v>
      </c>
      <c r="B249" s="12">
        <v>213806</v>
      </c>
      <c r="C249" s="13" t="s">
        <v>242</v>
      </c>
      <c r="D249" s="14">
        <v>-1678619.38</v>
      </c>
    </row>
    <row r="250" spans="1:4" x14ac:dyDescent="0.3">
      <c r="A250" s="11">
        <v>2320</v>
      </c>
      <c r="B250" s="12">
        <v>213890</v>
      </c>
      <c r="C250" s="13" t="s">
        <v>243</v>
      </c>
      <c r="D250" s="14">
        <v>-1054170.97</v>
      </c>
    </row>
    <row r="251" spans="1:4" x14ac:dyDescent="0.3">
      <c r="A251" s="11">
        <v>2320</v>
      </c>
      <c r="B251" s="12">
        <v>213988</v>
      </c>
      <c r="C251" s="13" t="s">
        <v>244</v>
      </c>
      <c r="D251" s="14">
        <v>23150</v>
      </c>
    </row>
    <row r="252" spans="1:4" x14ac:dyDescent="0.3">
      <c r="A252" s="11">
        <v>2320</v>
      </c>
      <c r="B252" s="12">
        <v>213994</v>
      </c>
      <c r="C252" s="13" t="s">
        <v>245</v>
      </c>
      <c r="D252" s="14">
        <v>-69530975.230000004</v>
      </c>
    </row>
    <row r="253" spans="1:4" x14ac:dyDescent="0.3">
      <c r="A253" s="11">
        <v>2320</v>
      </c>
      <c r="B253" s="12">
        <v>213995</v>
      </c>
      <c r="C253" s="13" t="s">
        <v>246</v>
      </c>
      <c r="D253" s="14">
        <v>518863.4</v>
      </c>
    </row>
    <row r="254" spans="1:4" x14ac:dyDescent="0.3">
      <c r="A254" s="11">
        <v>2320</v>
      </c>
      <c r="B254" s="12">
        <v>213997</v>
      </c>
      <c r="C254" s="13" t="s">
        <v>247</v>
      </c>
      <c r="D254" s="14">
        <v>-1214650.3799999999</v>
      </c>
    </row>
    <row r="255" spans="1:4" x14ac:dyDescent="0.3">
      <c r="A255" s="11">
        <v>2320</v>
      </c>
      <c r="B255" s="12">
        <v>213999</v>
      </c>
      <c r="C255" s="13" t="s">
        <v>248</v>
      </c>
      <c r="D255" s="14">
        <v>-26968933.149999999</v>
      </c>
    </row>
    <row r="256" spans="1:4" x14ac:dyDescent="0.3">
      <c r="B256" s="11">
        <v>2320</v>
      </c>
      <c r="C256" s="15" t="s">
        <v>249</v>
      </c>
      <c r="D256" s="16">
        <f>SUM(D239:D255)</f>
        <v>-315038344.65999997</v>
      </c>
    </row>
    <row r="257" spans="1:4" x14ac:dyDescent="0.3">
      <c r="A257" s="11">
        <v>2330</v>
      </c>
      <c r="B257" s="12">
        <v>214010</v>
      </c>
      <c r="C257" s="13" t="s">
        <v>250</v>
      </c>
      <c r="D257" s="14">
        <v>0</v>
      </c>
    </row>
    <row r="258" spans="1:4" x14ac:dyDescent="0.3">
      <c r="B258" s="11">
        <v>2330</v>
      </c>
      <c r="C258" s="15" t="s">
        <v>251</v>
      </c>
      <c r="D258" s="16">
        <f t="shared" ref="D258" si="35">SUM(D257)</f>
        <v>0</v>
      </c>
    </row>
    <row r="259" spans="1:4" x14ac:dyDescent="0.3">
      <c r="A259" s="11">
        <v>2340</v>
      </c>
      <c r="B259" s="12">
        <v>200001</v>
      </c>
      <c r="C259" s="13" t="s">
        <v>252</v>
      </c>
      <c r="D259" s="14">
        <v>-555279.29</v>
      </c>
    </row>
    <row r="260" spans="1:4" x14ac:dyDescent="0.3">
      <c r="A260" s="11">
        <v>2340</v>
      </c>
      <c r="B260" s="12">
        <v>200010</v>
      </c>
      <c r="C260" s="13" t="s">
        <v>253</v>
      </c>
      <c r="D260" s="14">
        <v>-41258473.310000002</v>
      </c>
    </row>
    <row r="261" spans="1:4" x14ac:dyDescent="0.3">
      <c r="A261" s="11">
        <v>2340</v>
      </c>
      <c r="B261" s="12">
        <v>204011</v>
      </c>
      <c r="C261" s="13" t="s">
        <v>254</v>
      </c>
      <c r="D261" s="14">
        <v>0</v>
      </c>
    </row>
    <row r="262" spans="1:4" x14ac:dyDescent="0.3">
      <c r="A262" s="11">
        <v>2340</v>
      </c>
      <c r="B262" s="12">
        <v>222010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269085</v>
      </c>
      <c r="C263" s="13" t="s">
        <v>255</v>
      </c>
      <c r="D263" s="14">
        <v>0</v>
      </c>
    </row>
    <row r="264" spans="1:4" x14ac:dyDescent="0.3">
      <c r="B264" s="11">
        <v>2340</v>
      </c>
      <c r="C264" s="15" t="s">
        <v>256</v>
      </c>
      <c r="D264" s="16">
        <f t="shared" ref="D264" si="36">SUM(D259:D263)</f>
        <v>-41813752.600000001</v>
      </c>
    </row>
    <row r="265" spans="1:4" x14ac:dyDescent="0.3">
      <c r="A265" s="11">
        <v>2350</v>
      </c>
      <c r="B265" s="12">
        <v>255010</v>
      </c>
      <c r="C265" s="13" t="s">
        <v>257</v>
      </c>
      <c r="D265" s="14">
        <v>-944401.28</v>
      </c>
    </row>
    <row r="266" spans="1:4" x14ac:dyDescent="0.3">
      <c r="A266" s="11">
        <v>2350</v>
      </c>
      <c r="B266" s="12">
        <v>255011</v>
      </c>
      <c r="C266" s="13" t="s">
        <v>257</v>
      </c>
      <c r="D266" s="14">
        <v>-6973.56</v>
      </c>
    </row>
    <row r="267" spans="1:4" x14ac:dyDescent="0.3">
      <c r="A267" s="11">
        <v>2350</v>
      </c>
      <c r="B267" s="12">
        <v>255020</v>
      </c>
      <c r="C267" s="13" t="s">
        <v>258</v>
      </c>
      <c r="D267" s="14">
        <v>-321965.75</v>
      </c>
    </row>
    <row r="268" spans="1:4" x14ac:dyDescent="0.3">
      <c r="B268" s="11">
        <v>2350</v>
      </c>
      <c r="C268" s="15" t="s">
        <v>257</v>
      </c>
      <c r="D268" s="16">
        <f t="shared" ref="D268" si="37">SUM(D265:D267)</f>
        <v>-1273340.5900000001</v>
      </c>
    </row>
    <row r="269" spans="1:4" x14ac:dyDescent="0.3">
      <c r="A269" s="11">
        <v>2360</v>
      </c>
      <c r="B269" s="12">
        <v>179088</v>
      </c>
      <c r="C269" s="13" t="s">
        <v>128</v>
      </c>
      <c r="D269" s="14">
        <v>0</v>
      </c>
    </row>
    <row r="270" spans="1:4" x14ac:dyDescent="0.3">
      <c r="A270" s="11">
        <v>2360</v>
      </c>
      <c r="B270" s="12">
        <v>179089</v>
      </c>
      <c r="C270" s="13" t="s">
        <v>129</v>
      </c>
      <c r="D270" s="14">
        <v>0</v>
      </c>
    </row>
    <row r="271" spans="1:4" x14ac:dyDescent="0.3">
      <c r="A271" s="11">
        <v>2360</v>
      </c>
      <c r="B271" s="12">
        <v>179090</v>
      </c>
      <c r="C271" s="13" t="s">
        <v>130</v>
      </c>
      <c r="D271" s="14">
        <v>0</v>
      </c>
    </row>
    <row r="272" spans="1:4" x14ac:dyDescent="0.3">
      <c r="A272" s="11">
        <v>2360</v>
      </c>
      <c r="B272" s="12">
        <v>179091</v>
      </c>
      <c r="C272" s="13" t="s">
        <v>131</v>
      </c>
      <c r="D272" s="14">
        <v>0</v>
      </c>
    </row>
    <row r="273" spans="1:4" x14ac:dyDescent="0.3">
      <c r="A273" s="11">
        <v>2360</v>
      </c>
      <c r="B273" s="12">
        <v>179092</v>
      </c>
      <c r="C273" s="13" t="s">
        <v>132</v>
      </c>
      <c r="D273" s="14">
        <v>0</v>
      </c>
    </row>
    <row r="274" spans="1:4" x14ac:dyDescent="0.3">
      <c r="A274" s="11">
        <v>2360</v>
      </c>
      <c r="B274" s="12">
        <v>179093</v>
      </c>
      <c r="C274" s="13" t="s">
        <v>133</v>
      </c>
      <c r="D274" s="14">
        <v>0</v>
      </c>
    </row>
    <row r="275" spans="1:4" x14ac:dyDescent="0.3">
      <c r="A275" s="11">
        <v>2360</v>
      </c>
      <c r="B275" s="12">
        <v>179094</v>
      </c>
      <c r="C275" s="13" t="s">
        <v>134</v>
      </c>
      <c r="D275" s="14">
        <v>0</v>
      </c>
    </row>
    <row r="276" spans="1:4" x14ac:dyDescent="0.3">
      <c r="A276" s="11">
        <v>2360</v>
      </c>
      <c r="B276" s="12">
        <v>220010</v>
      </c>
      <c r="C276" s="13" t="s">
        <v>259</v>
      </c>
      <c r="D276" s="14">
        <v>-39115175.950000003</v>
      </c>
    </row>
    <row r="277" spans="1:4" x14ac:dyDescent="0.3">
      <c r="A277" s="11">
        <v>2360</v>
      </c>
      <c r="B277" s="12">
        <v>220020</v>
      </c>
      <c r="C277" s="13" t="s">
        <v>260</v>
      </c>
      <c r="D277" s="14">
        <v>-23560138.469999999</v>
      </c>
    </row>
    <row r="278" spans="1:4" x14ac:dyDescent="0.3">
      <c r="A278" s="11">
        <v>2360</v>
      </c>
      <c r="B278" s="12">
        <v>242010</v>
      </c>
      <c r="C278" s="13" t="s">
        <v>261</v>
      </c>
      <c r="D278" s="14">
        <v>-7749745.5300000003</v>
      </c>
    </row>
    <row r="279" spans="1:4" x14ac:dyDescent="0.3">
      <c r="A279" s="11">
        <v>2360</v>
      </c>
      <c r="B279" s="12">
        <v>242020</v>
      </c>
      <c r="C279" s="13" t="s">
        <v>262</v>
      </c>
      <c r="D279" s="14">
        <v>-293684.46000000002</v>
      </c>
    </row>
    <row r="280" spans="1:4" x14ac:dyDescent="0.3">
      <c r="A280" s="11">
        <v>2360</v>
      </c>
      <c r="B280" s="12">
        <v>244010</v>
      </c>
      <c r="C280" s="13" t="s">
        <v>263</v>
      </c>
      <c r="D280" s="14">
        <v>-40.19</v>
      </c>
    </row>
    <row r="281" spans="1:4" x14ac:dyDescent="0.3">
      <c r="A281" s="11">
        <v>2360</v>
      </c>
      <c r="B281" s="12">
        <v>244015</v>
      </c>
      <c r="C281" s="13" t="s">
        <v>264</v>
      </c>
      <c r="D281" s="14">
        <v>0</v>
      </c>
    </row>
    <row r="282" spans="1:4" x14ac:dyDescent="0.3">
      <c r="A282" s="11">
        <v>2360</v>
      </c>
      <c r="B282" s="12">
        <v>244020</v>
      </c>
      <c r="C282" s="13" t="s">
        <v>265</v>
      </c>
      <c r="D282" s="14">
        <v>-5573628.5199999996</v>
      </c>
    </row>
    <row r="283" spans="1:4" x14ac:dyDescent="0.3">
      <c r="A283" s="11">
        <v>2360</v>
      </c>
      <c r="B283" s="12">
        <v>245010</v>
      </c>
      <c r="C283" s="13" t="s">
        <v>266</v>
      </c>
      <c r="D283" s="14">
        <v>-28851637.609999999</v>
      </c>
    </row>
    <row r="284" spans="1:4" x14ac:dyDescent="0.3">
      <c r="A284" s="11">
        <v>2360</v>
      </c>
      <c r="B284" s="12">
        <v>246030</v>
      </c>
      <c r="C284" s="13" t="s">
        <v>267</v>
      </c>
      <c r="D284" s="14">
        <v>-1567054.13</v>
      </c>
    </row>
    <row r="285" spans="1:4" x14ac:dyDescent="0.3">
      <c r="A285" s="11">
        <v>2360</v>
      </c>
      <c r="B285" s="12">
        <v>254010</v>
      </c>
      <c r="C285" s="13" t="s">
        <v>268</v>
      </c>
      <c r="D285" s="14">
        <v>-516954.02</v>
      </c>
    </row>
    <row r="286" spans="1:4" x14ac:dyDescent="0.3">
      <c r="A286" s="11">
        <v>2360</v>
      </c>
      <c r="B286" s="12">
        <v>254030</v>
      </c>
      <c r="C286" s="13" t="s">
        <v>269</v>
      </c>
      <c r="D286" s="14">
        <v>-360488.19</v>
      </c>
    </row>
    <row r="287" spans="1:4" x14ac:dyDescent="0.3">
      <c r="A287" s="11">
        <v>2360</v>
      </c>
      <c r="B287" s="12">
        <v>269006</v>
      </c>
      <c r="C287" s="13" t="s">
        <v>270</v>
      </c>
      <c r="D287" s="14">
        <v>-6448307.8799999999</v>
      </c>
    </row>
    <row r="288" spans="1:4" x14ac:dyDescent="0.3">
      <c r="B288" s="11">
        <v>2360</v>
      </c>
      <c r="C288" s="15" t="s">
        <v>271</v>
      </c>
      <c r="D288" s="16">
        <f t="shared" ref="D288" si="38">SUM(D269:D287)</f>
        <v>-114036854.94999997</v>
      </c>
    </row>
    <row r="289" spans="1:4" x14ac:dyDescent="0.3">
      <c r="A289" s="11">
        <v>2370</v>
      </c>
      <c r="B289" s="12">
        <v>223010</v>
      </c>
      <c r="C289" s="13" t="s">
        <v>272</v>
      </c>
      <c r="D289" s="14">
        <v>0</v>
      </c>
    </row>
    <row r="290" spans="1:4" x14ac:dyDescent="0.3">
      <c r="A290" s="11">
        <v>2370</v>
      </c>
      <c r="B290" s="12">
        <v>223011</v>
      </c>
      <c r="C290" s="13" t="s">
        <v>273</v>
      </c>
      <c r="D290" s="14">
        <v>-35572916.109999999</v>
      </c>
    </row>
    <row r="291" spans="1:4" x14ac:dyDescent="0.3">
      <c r="A291" s="11">
        <v>2370</v>
      </c>
      <c r="B291" s="12">
        <v>223015</v>
      </c>
      <c r="C291" s="13" t="s">
        <v>274</v>
      </c>
      <c r="D291" s="14">
        <v>-1438.35</v>
      </c>
    </row>
    <row r="292" spans="1:4" x14ac:dyDescent="0.3">
      <c r="B292" s="11">
        <v>2370</v>
      </c>
      <c r="C292" s="15" t="s">
        <v>275</v>
      </c>
      <c r="D292" s="16">
        <f t="shared" ref="D292" si="39">SUM(D289:D291)</f>
        <v>-35574354.460000001</v>
      </c>
    </row>
    <row r="293" spans="1:4" x14ac:dyDescent="0.3">
      <c r="A293" s="11">
        <v>2410</v>
      </c>
      <c r="B293" s="12">
        <v>254020</v>
      </c>
      <c r="C293" s="13" t="s">
        <v>276</v>
      </c>
      <c r="D293" s="14">
        <v>-13122.6</v>
      </c>
    </row>
    <row r="294" spans="1:4" x14ac:dyDescent="0.3">
      <c r="B294" s="11">
        <v>2410</v>
      </c>
      <c r="C294" s="15" t="s">
        <v>277</v>
      </c>
      <c r="D294" s="16">
        <f t="shared" ref="D294" si="40">SUM(D293)</f>
        <v>-13122.6</v>
      </c>
    </row>
    <row r="295" spans="1:4" x14ac:dyDescent="0.3">
      <c r="A295" s="11">
        <v>2420</v>
      </c>
      <c r="B295" s="12">
        <v>221050</v>
      </c>
      <c r="C295" s="13" t="s">
        <v>278</v>
      </c>
      <c r="D295" s="14">
        <v>-242333.97</v>
      </c>
    </row>
    <row r="296" spans="1:4" x14ac:dyDescent="0.3">
      <c r="A296" s="11">
        <v>2420</v>
      </c>
      <c r="B296" s="12">
        <v>221180</v>
      </c>
      <c r="C296" s="13" t="s">
        <v>279</v>
      </c>
      <c r="D296" s="14">
        <v>0</v>
      </c>
    </row>
    <row r="297" spans="1:4" x14ac:dyDescent="0.3">
      <c r="A297" s="11">
        <v>2420</v>
      </c>
      <c r="B297" s="12">
        <v>223025</v>
      </c>
      <c r="C297" s="13" t="s">
        <v>280</v>
      </c>
      <c r="D297" s="14">
        <v>-8149292.8899999997</v>
      </c>
    </row>
    <row r="298" spans="1:4" x14ac:dyDescent="0.3">
      <c r="A298" s="11">
        <v>2420</v>
      </c>
      <c r="B298" s="12">
        <v>231010</v>
      </c>
      <c r="C298" s="13" t="s">
        <v>281</v>
      </c>
      <c r="D298" s="14">
        <v>-3440718.74</v>
      </c>
    </row>
    <row r="299" spans="1:4" x14ac:dyDescent="0.3">
      <c r="A299" s="11">
        <v>2420</v>
      </c>
      <c r="B299" s="12">
        <v>231011</v>
      </c>
      <c r="C299" s="13" t="s">
        <v>282</v>
      </c>
      <c r="D299" s="14">
        <v>-8815451.0500000007</v>
      </c>
    </row>
    <row r="300" spans="1:4" x14ac:dyDescent="0.3">
      <c r="A300" s="11">
        <v>2420</v>
      </c>
      <c r="B300" s="12">
        <v>232001</v>
      </c>
      <c r="C300" s="13" t="s">
        <v>283</v>
      </c>
      <c r="D300" s="14">
        <v>-212033.76</v>
      </c>
    </row>
    <row r="301" spans="1:4" x14ac:dyDescent="0.3">
      <c r="A301" s="11">
        <v>2420</v>
      </c>
      <c r="B301" s="12">
        <v>232002</v>
      </c>
      <c r="C301" s="13" t="s">
        <v>284</v>
      </c>
      <c r="D301" s="14">
        <v>179344.17</v>
      </c>
    </row>
    <row r="302" spans="1:4" x14ac:dyDescent="0.3">
      <c r="A302" s="11">
        <v>2420</v>
      </c>
      <c r="B302" s="12">
        <v>232006</v>
      </c>
      <c r="C302" s="13" t="s">
        <v>285</v>
      </c>
      <c r="D302" s="14">
        <v>-192670.67</v>
      </c>
    </row>
    <row r="303" spans="1:4" x14ac:dyDescent="0.3">
      <c r="A303" s="11">
        <v>2420</v>
      </c>
      <c r="B303" s="12">
        <v>232010</v>
      </c>
      <c r="C303" s="13" t="s">
        <v>286</v>
      </c>
      <c r="D303" s="14">
        <v>-16474.62</v>
      </c>
    </row>
    <row r="304" spans="1:4" x14ac:dyDescent="0.3">
      <c r="A304" s="11">
        <v>2420</v>
      </c>
      <c r="B304" s="12">
        <v>232012</v>
      </c>
      <c r="C304" s="13" t="s">
        <v>287</v>
      </c>
      <c r="D304" s="14">
        <v>0</v>
      </c>
    </row>
    <row r="305" spans="1:4" x14ac:dyDescent="0.3">
      <c r="A305" s="11">
        <v>2420</v>
      </c>
      <c r="B305" s="12">
        <v>232017</v>
      </c>
      <c r="C305" s="13" t="s">
        <v>288</v>
      </c>
      <c r="D305" s="14">
        <v>-33549671.600000001</v>
      </c>
    </row>
    <row r="306" spans="1:4" x14ac:dyDescent="0.3">
      <c r="A306" s="11">
        <v>2420</v>
      </c>
      <c r="B306" s="12">
        <v>240080</v>
      </c>
      <c r="C306" s="13" t="s">
        <v>289</v>
      </c>
      <c r="D306" s="14">
        <v>-3969423.02</v>
      </c>
    </row>
    <row r="307" spans="1:4" x14ac:dyDescent="0.3">
      <c r="B307" s="11">
        <v>2420</v>
      </c>
      <c r="C307" s="15" t="s">
        <v>290</v>
      </c>
      <c r="D307" s="16">
        <f t="shared" ref="D307" si="41">SUM(D295:D306)</f>
        <v>-58408726.150000006</v>
      </c>
    </row>
    <row r="308" spans="1:4" x14ac:dyDescent="0.3">
      <c r="A308" s="11">
        <v>2430</v>
      </c>
      <c r="B308" s="12">
        <v>251010</v>
      </c>
      <c r="C308" s="13" t="s">
        <v>291</v>
      </c>
      <c r="D308" s="14">
        <v>0</v>
      </c>
    </row>
    <row r="309" spans="1:4" x14ac:dyDescent="0.3">
      <c r="B309" s="11">
        <v>2430</v>
      </c>
      <c r="C309" s="15" t="s">
        <v>292</v>
      </c>
      <c r="D309" s="16">
        <f t="shared" ref="D309" si="42">SUM(D308)</f>
        <v>0</v>
      </c>
    </row>
    <row r="310" spans="1:4" x14ac:dyDescent="0.3">
      <c r="A310" s="11">
        <v>2450</v>
      </c>
      <c r="B310" s="12">
        <v>248500</v>
      </c>
      <c r="C310" s="13" t="s">
        <v>293</v>
      </c>
      <c r="D310" s="14">
        <v>0</v>
      </c>
    </row>
    <row r="311" spans="1:4" x14ac:dyDescent="0.3">
      <c r="B311" s="11">
        <v>2521</v>
      </c>
      <c r="C311" s="15" t="s">
        <v>294</v>
      </c>
      <c r="D311" s="16">
        <f t="shared" ref="D311" si="43">SUM(D310)</f>
        <v>0</v>
      </c>
    </row>
    <row r="312" spans="1:4" x14ac:dyDescent="0.3">
      <c r="A312" s="11">
        <v>2521</v>
      </c>
      <c r="B312" s="12">
        <v>264050</v>
      </c>
      <c r="C312" s="13" t="s">
        <v>295</v>
      </c>
      <c r="D312" s="14">
        <v>-15354911.939999999</v>
      </c>
    </row>
    <row r="313" spans="1:4" x14ac:dyDescent="0.3">
      <c r="B313" s="11">
        <v>2521</v>
      </c>
      <c r="C313" s="15" t="s">
        <v>294</v>
      </c>
      <c r="D313" s="16">
        <f t="shared" ref="D313" si="44">SUM(D312)</f>
        <v>-15354911.939999999</v>
      </c>
    </row>
    <row r="314" spans="1:4" x14ac:dyDescent="0.3">
      <c r="A314" s="11">
        <v>2530</v>
      </c>
      <c r="B314" s="12">
        <v>179088</v>
      </c>
      <c r="C314" s="13" t="s">
        <v>296</v>
      </c>
      <c r="D314" s="14">
        <v>0</v>
      </c>
    </row>
    <row r="315" spans="1:4" ht="29.25" customHeight="1" x14ac:dyDescent="0.3">
      <c r="A315" s="11">
        <v>2530</v>
      </c>
      <c r="B315" s="12">
        <v>179089</v>
      </c>
      <c r="C315" s="13" t="s">
        <v>297</v>
      </c>
      <c r="D315" s="14">
        <v>0</v>
      </c>
    </row>
    <row r="316" spans="1:4" x14ac:dyDescent="0.3">
      <c r="A316" s="11">
        <v>2530</v>
      </c>
      <c r="B316" s="12">
        <v>179090</v>
      </c>
      <c r="C316" s="13" t="s">
        <v>298</v>
      </c>
      <c r="D316" s="14">
        <v>0</v>
      </c>
    </row>
    <row r="317" spans="1:4" x14ac:dyDescent="0.3">
      <c r="A317" s="11">
        <v>2530</v>
      </c>
      <c r="B317" s="12">
        <v>179091</v>
      </c>
      <c r="C317" s="13" t="s">
        <v>299</v>
      </c>
      <c r="D317" s="14">
        <v>0</v>
      </c>
    </row>
    <row r="318" spans="1:4" x14ac:dyDescent="0.3">
      <c r="A318" s="11">
        <v>2530</v>
      </c>
      <c r="B318" s="12">
        <v>179092</v>
      </c>
      <c r="C318" s="13" t="s">
        <v>300</v>
      </c>
      <c r="D318" s="14">
        <v>0</v>
      </c>
    </row>
    <row r="319" spans="1:4" x14ac:dyDescent="0.3">
      <c r="A319" s="11">
        <v>2530</v>
      </c>
      <c r="B319" s="12">
        <v>179093</v>
      </c>
      <c r="C319" s="13" t="s">
        <v>301</v>
      </c>
      <c r="D319" s="14">
        <v>0</v>
      </c>
    </row>
    <row r="320" spans="1:4" x14ac:dyDescent="0.3">
      <c r="A320" s="11">
        <v>2530</v>
      </c>
      <c r="B320" s="12">
        <v>179094</v>
      </c>
      <c r="C320" s="13" t="s">
        <v>302</v>
      </c>
      <c r="D320" s="14">
        <v>0</v>
      </c>
    </row>
    <row r="321" spans="1:4" x14ac:dyDescent="0.3">
      <c r="A321" s="11">
        <v>2530</v>
      </c>
      <c r="B321" s="12">
        <v>179130</v>
      </c>
      <c r="C321" s="13" t="s">
        <v>138</v>
      </c>
      <c r="D321" s="14">
        <v>0</v>
      </c>
    </row>
    <row r="322" spans="1:4" x14ac:dyDescent="0.3">
      <c r="A322" s="11">
        <v>2530</v>
      </c>
      <c r="B322" s="12">
        <v>179150</v>
      </c>
      <c r="C322" s="13" t="s">
        <v>140</v>
      </c>
      <c r="D322" s="14">
        <v>0</v>
      </c>
    </row>
    <row r="323" spans="1:4" x14ac:dyDescent="0.3">
      <c r="A323" s="11">
        <v>2530</v>
      </c>
      <c r="B323" s="12">
        <v>179230</v>
      </c>
      <c r="C323" s="13" t="s">
        <v>142</v>
      </c>
      <c r="D323" s="14">
        <v>0</v>
      </c>
    </row>
    <row r="324" spans="1:4" x14ac:dyDescent="0.3">
      <c r="A324" s="11">
        <v>2530</v>
      </c>
      <c r="B324" s="12">
        <v>256000</v>
      </c>
      <c r="C324" s="13" t="s">
        <v>303</v>
      </c>
      <c r="D324" s="14">
        <v>-8135843.2800000003</v>
      </c>
    </row>
    <row r="325" spans="1:4" x14ac:dyDescent="0.3">
      <c r="A325" s="11">
        <v>2530</v>
      </c>
      <c r="B325" s="12">
        <v>265010</v>
      </c>
      <c r="C325" s="13" t="s">
        <v>304</v>
      </c>
      <c r="D325" s="14">
        <v>0</v>
      </c>
    </row>
    <row r="326" spans="1:4" x14ac:dyDescent="0.3">
      <c r="A326" s="11">
        <v>2530</v>
      </c>
      <c r="B326" s="12">
        <v>265020</v>
      </c>
      <c r="C326" s="13" t="s">
        <v>305</v>
      </c>
      <c r="D326" s="14">
        <v>-7107993.9800000004</v>
      </c>
    </row>
    <row r="327" spans="1:4" x14ac:dyDescent="0.3">
      <c r="A327" s="11">
        <v>2530</v>
      </c>
      <c r="B327" s="12" t="s">
        <v>306</v>
      </c>
      <c r="C327" s="13" t="s">
        <v>307</v>
      </c>
      <c r="D327" s="14">
        <v>0</v>
      </c>
    </row>
    <row r="328" spans="1:4" x14ac:dyDescent="0.3">
      <c r="A328" s="11">
        <v>2530</v>
      </c>
      <c r="B328" s="12">
        <v>269013</v>
      </c>
      <c r="C328" s="13" t="s">
        <v>308</v>
      </c>
      <c r="D328" s="14">
        <v>-319738.89</v>
      </c>
    </row>
    <row r="329" spans="1:4" x14ac:dyDescent="0.3">
      <c r="A329" s="11">
        <v>2530</v>
      </c>
      <c r="B329" s="12">
        <v>269084</v>
      </c>
      <c r="C329" s="13" t="s">
        <v>309</v>
      </c>
      <c r="D329" s="14">
        <v>-1656677.54</v>
      </c>
    </row>
    <row r="330" spans="1:4" x14ac:dyDescent="0.3">
      <c r="B330" s="11">
        <v>2530</v>
      </c>
      <c r="C330" s="15" t="s">
        <v>310</v>
      </c>
      <c r="D330" s="16">
        <f t="shared" ref="D330" si="45">SUM(D314:D329)</f>
        <v>-17220253.690000001</v>
      </c>
    </row>
    <row r="331" spans="1:4" x14ac:dyDescent="0.3">
      <c r="A331" s="11">
        <v>2540</v>
      </c>
      <c r="B331" s="12">
        <v>221140</v>
      </c>
      <c r="C331" s="13" t="s">
        <v>311</v>
      </c>
      <c r="D331" s="14">
        <v>-20747.16</v>
      </c>
    </row>
    <row r="332" spans="1:4" x14ac:dyDescent="0.3">
      <c r="A332" s="11">
        <v>2540</v>
      </c>
      <c r="B332" s="12">
        <v>221152</v>
      </c>
      <c r="C332" s="13" t="s">
        <v>312</v>
      </c>
      <c r="D332" s="14">
        <v>0</v>
      </c>
    </row>
    <row r="333" spans="1:4" x14ac:dyDescent="0.3">
      <c r="A333" s="11">
        <v>2540</v>
      </c>
      <c r="B333" s="12">
        <v>221153</v>
      </c>
      <c r="C333" s="13" t="s">
        <v>313</v>
      </c>
      <c r="D333" s="14">
        <v>0</v>
      </c>
    </row>
    <row r="334" spans="1:4" x14ac:dyDescent="0.3">
      <c r="A334" s="11">
        <v>2540</v>
      </c>
      <c r="B334" s="12">
        <v>221156</v>
      </c>
      <c r="C334" s="13" t="s">
        <v>314</v>
      </c>
      <c r="D334" s="14">
        <v>0</v>
      </c>
    </row>
    <row r="335" spans="1:4" x14ac:dyDescent="0.3">
      <c r="A335" s="11">
        <v>2540</v>
      </c>
      <c r="B335" s="12">
        <v>221157</v>
      </c>
      <c r="C335" s="13" t="s">
        <v>315</v>
      </c>
      <c r="D335" s="14">
        <v>0</v>
      </c>
    </row>
    <row r="336" spans="1:4" x14ac:dyDescent="0.3">
      <c r="A336" s="11">
        <v>2540</v>
      </c>
      <c r="B336" s="12">
        <v>257019</v>
      </c>
      <c r="C336" s="13" t="s">
        <v>316</v>
      </c>
      <c r="D336" s="14">
        <v>-42784081.700000003</v>
      </c>
    </row>
    <row r="337" spans="1:4" x14ac:dyDescent="0.3">
      <c r="A337" s="11">
        <v>2540</v>
      </c>
      <c r="B337" s="12">
        <v>257022</v>
      </c>
      <c r="C337" s="13" t="s">
        <v>317</v>
      </c>
      <c r="D337" s="14">
        <v>0</v>
      </c>
    </row>
    <row r="338" spans="1:4" x14ac:dyDescent="0.3">
      <c r="A338" s="11">
        <v>2540</v>
      </c>
      <c r="B338" s="12">
        <v>257023</v>
      </c>
      <c r="C338" s="13" t="s">
        <v>318</v>
      </c>
      <c r="D338" s="14">
        <v>0</v>
      </c>
    </row>
    <row r="339" spans="1:4" x14ac:dyDescent="0.3">
      <c r="A339" s="11">
        <v>2540</v>
      </c>
      <c r="B339" s="12">
        <v>257028</v>
      </c>
      <c r="C339" s="13" t="s">
        <v>319</v>
      </c>
      <c r="D339" s="14">
        <v>0</v>
      </c>
    </row>
    <row r="340" spans="1:4" x14ac:dyDescent="0.3">
      <c r="A340" s="11">
        <v>2540</v>
      </c>
      <c r="B340" s="12">
        <v>257029</v>
      </c>
      <c r="C340" s="13" t="s">
        <v>320</v>
      </c>
      <c r="D340" s="14">
        <v>-4571653.5999999996</v>
      </c>
    </row>
    <row r="341" spans="1:4" x14ac:dyDescent="0.3">
      <c r="A341" s="11">
        <v>2540</v>
      </c>
      <c r="B341" s="12" t="s">
        <v>321</v>
      </c>
      <c r="C341" s="13" t="s">
        <v>322</v>
      </c>
      <c r="D341" s="14">
        <v>-111614.53</v>
      </c>
    </row>
    <row r="342" spans="1:4" x14ac:dyDescent="0.3">
      <c r="A342" s="11">
        <v>2540</v>
      </c>
      <c r="B342" s="12">
        <v>257032</v>
      </c>
      <c r="C342" s="13" t="s">
        <v>323</v>
      </c>
      <c r="D342" s="14">
        <v>-86289637.420000002</v>
      </c>
    </row>
    <row r="343" spans="1:4" x14ac:dyDescent="0.3">
      <c r="A343" s="11">
        <v>2540</v>
      </c>
      <c r="B343" s="12">
        <v>257033</v>
      </c>
      <c r="C343" s="13" t="s">
        <v>324</v>
      </c>
      <c r="D343" s="14">
        <v>-671822070.82000005</v>
      </c>
    </row>
    <row r="344" spans="1:4" x14ac:dyDescent="0.3">
      <c r="A344" s="11">
        <v>2540</v>
      </c>
      <c r="B344" s="12">
        <v>257034</v>
      </c>
      <c r="C344" s="13" t="s">
        <v>325</v>
      </c>
      <c r="D344" s="14">
        <v>-16558939.949999999</v>
      </c>
    </row>
    <row r="345" spans="1:4" x14ac:dyDescent="0.3">
      <c r="A345" s="11">
        <v>2540</v>
      </c>
      <c r="B345" s="12">
        <v>257037</v>
      </c>
      <c r="C345" s="13" t="s">
        <v>326</v>
      </c>
      <c r="D345" s="14">
        <v>-58304017.020000003</v>
      </c>
    </row>
    <row r="346" spans="1:4" x14ac:dyDescent="0.3">
      <c r="A346" s="11">
        <v>2540</v>
      </c>
      <c r="B346" s="12">
        <v>257060</v>
      </c>
      <c r="C346" s="18" t="s">
        <v>327</v>
      </c>
      <c r="D346" s="14">
        <v>-3786118.72</v>
      </c>
    </row>
    <row r="347" spans="1:4" x14ac:dyDescent="0.3">
      <c r="A347" s="11">
        <v>2540</v>
      </c>
      <c r="B347" s="12">
        <v>257064</v>
      </c>
      <c r="C347" s="13" t="s">
        <v>328</v>
      </c>
      <c r="D347" s="14">
        <v>-63432694.75</v>
      </c>
    </row>
    <row r="348" spans="1:4" x14ac:dyDescent="0.3">
      <c r="B348" s="11">
        <v>2540</v>
      </c>
      <c r="C348" s="15" t="s">
        <v>329</v>
      </c>
      <c r="D348" s="16">
        <f t="shared" ref="D348" si="46">SUM(D331:D347)</f>
        <v>-947681575.67000008</v>
      </c>
    </row>
    <row r="349" spans="1:4" x14ac:dyDescent="0.3">
      <c r="A349" s="11">
        <v>2820</v>
      </c>
      <c r="B349" s="12">
        <v>285020</v>
      </c>
      <c r="C349" s="13" t="s">
        <v>330</v>
      </c>
      <c r="D349" s="14">
        <v>-1165243184.1300001</v>
      </c>
    </row>
    <row r="350" spans="1:4" x14ac:dyDescent="0.3">
      <c r="A350" s="11">
        <v>2820</v>
      </c>
      <c r="B350" s="12">
        <v>285050</v>
      </c>
      <c r="C350" s="13" t="s">
        <v>331</v>
      </c>
      <c r="D350" s="14">
        <v>0</v>
      </c>
    </row>
    <row r="351" spans="1:4" x14ac:dyDescent="0.3">
      <c r="B351" s="11">
        <v>2820</v>
      </c>
      <c r="C351" s="15" t="s">
        <v>332</v>
      </c>
      <c r="D351" s="16">
        <f t="shared" ref="D351" si="47">SUM(D349:D350)</f>
        <v>-1165243184.1300001</v>
      </c>
    </row>
    <row r="352" spans="1:4" x14ac:dyDescent="0.3">
      <c r="A352" s="11">
        <v>2830</v>
      </c>
      <c r="B352" s="12">
        <v>285030</v>
      </c>
      <c r="C352" s="13" t="s">
        <v>333</v>
      </c>
      <c r="D352" s="14">
        <v>223984679.03999999</v>
      </c>
    </row>
    <row r="353" spans="1:4" x14ac:dyDescent="0.3">
      <c r="A353" s="11">
        <v>2830</v>
      </c>
      <c r="B353" s="12">
        <v>285031</v>
      </c>
      <c r="C353" s="13" t="s">
        <v>334</v>
      </c>
      <c r="D353" s="14">
        <v>0</v>
      </c>
    </row>
    <row r="354" spans="1:4" x14ac:dyDescent="0.3">
      <c r="A354" s="11">
        <v>2830</v>
      </c>
      <c r="B354" s="12">
        <v>285032</v>
      </c>
      <c r="C354" s="13" t="s">
        <v>335</v>
      </c>
      <c r="D354" s="14">
        <v>-49709466.490000002</v>
      </c>
    </row>
    <row r="355" spans="1:4" x14ac:dyDescent="0.3">
      <c r="A355" s="11">
        <v>2830</v>
      </c>
      <c r="B355" s="12">
        <v>285033</v>
      </c>
      <c r="C355" s="13" t="s">
        <v>336</v>
      </c>
      <c r="D355" s="14">
        <v>-13760611</v>
      </c>
    </row>
    <row r="356" spans="1:4" x14ac:dyDescent="0.3">
      <c r="A356" s="11">
        <v>2830</v>
      </c>
      <c r="B356" s="12">
        <v>285034</v>
      </c>
      <c r="C356" s="13" t="s">
        <v>337</v>
      </c>
      <c r="D356" s="14">
        <v>0</v>
      </c>
    </row>
    <row r="357" spans="1:4" x14ac:dyDescent="0.3">
      <c r="A357" s="11">
        <v>2830</v>
      </c>
      <c r="B357" s="12">
        <v>285035</v>
      </c>
      <c r="C357" s="13" t="s">
        <v>338</v>
      </c>
      <c r="D357" s="14">
        <v>0</v>
      </c>
    </row>
    <row r="358" spans="1:4" x14ac:dyDescent="0.3">
      <c r="A358" s="11">
        <v>2830</v>
      </c>
      <c r="B358" s="12">
        <v>285036</v>
      </c>
      <c r="C358" s="13" t="s">
        <v>339</v>
      </c>
      <c r="D358" s="14">
        <v>-55845255.799999997</v>
      </c>
    </row>
    <row r="359" spans="1:4" x14ac:dyDescent="0.3">
      <c r="A359" s="11">
        <v>2830</v>
      </c>
      <c r="B359" s="12">
        <v>285037</v>
      </c>
      <c r="C359" s="13" t="s">
        <v>340</v>
      </c>
      <c r="D359" s="14">
        <v>-254589827</v>
      </c>
    </row>
    <row r="360" spans="1:4" x14ac:dyDescent="0.3">
      <c r="A360" s="11">
        <v>2830</v>
      </c>
      <c r="B360" s="12">
        <v>285060</v>
      </c>
      <c r="C360" s="13" t="s">
        <v>341</v>
      </c>
      <c r="D360" s="14">
        <v>-1164482.02</v>
      </c>
    </row>
    <row r="361" spans="1:4" x14ac:dyDescent="0.3">
      <c r="B361" s="11">
        <v>2830</v>
      </c>
      <c r="C361" s="15" t="s">
        <v>342</v>
      </c>
      <c r="D361" s="16">
        <f t="shared" ref="D361" si="48">SUM(D352:D360)</f>
        <v>-151084963.27000001</v>
      </c>
    </row>
    <row r="362" spans="1:4" x14ac:dyDescent="0.3">
      <c r="B362" s="11"/>
      <c r="C362" s="20" t="s">
        <v>343</v>
      </c>
      <c r="D362" s="16">
        <f t="shared" ref="D362" si="49">SUMIFS(D$9:D$361,$B$9:$B$361,"&gt;=2200",$B$9:$B$361,"&lt;4000")</f>
        <v>-8299092750.3699999</v>
      </c>
    </row>
    <row r="363" spans="1:4" x14ac:dyDescent="0.3">
      <c r="B363" s="11"/>
      <c r="C363" s="20" t="s">
        <v>344</v>
      </c>
      <c r="D363" s="16">
        <f t="shared" ref="D363" si="50">SUMIFS(D$9:D$361,$B$9:$B$361,"&gt;=2000",$B$9:$B$361,"&lt;2200")</f>
        <v>-3164854527.3200002</v>
      </c>
    </row>
    <row r="364" spans="1:4" ht="15" thickBot="1" x14ac:dyDescent="0.35">
      <c r="B364" s="11"/>
      <c r="C364" s="20" t="s">
        <v>345</v>
      </c>
      <c r="D364" s="21">
        <f t="shared" ref="D364" si="51">D362+D363</f>
        <v>-11463947277.690001</v>
      </c>
    </row>
    <row r="365" spans="1:4" ht="15" thickTop="1" x14ac:dyDescent="0.3"/>
    <row r="366" spans="1:4" x14ac:dyDescent="0.3">
      <c r="B366" s="11"/>
      <c r="C366" s="15" t="s">
        <v>346</v>
      </c>
      <c r="D366" s="16">
        <f>D185+D364</f>
        <v>0</v>
      </c>
    </row>
    <row r="367" spans="1:4" x14ac:dyDescent="0.3">
      <c r="D367" s="23" t="s">
        <v>347</v>
      </c>
    </row>
    <row r="369" spans="1:3" x14ac:dyDescent="0.3">
      <c r="A369" s="13"/>
      <c r="B369" s="18"/>
      <c r="C369" s="13"/>
    </row>
    <row r="370" spans="1:3" x14ac:dyDescent="0.3">
      <c r="C370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A5C2-4569-45F8-99EC-04A9FD91F763}">
  <dimension ref="A1:K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348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12990515482.379999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0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12990515482.379999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10501380.6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10501380.6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533669109.05000001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533669109.05000001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772489471.14999998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2667.4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772492138.54999995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-4111173858.1599998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69930944.260000005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-17750319.84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0</v>
      </c>
    </row>
    <row r="27" spans="1:4" x14ac:dyDescent="0.3">
      <c r="B27" s="11">
        <v>1080</v>
      </c>
      <c r="C27" s="15" t="s">
        <v>25</v>
      </c>
      <c r="D27" s="16">
        <f>SUM(D21:D26)</f>
        <v>-4058993233.7199998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-193022120.66999999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1406.51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-193020714.16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11803295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11803295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16393925.189999999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-12713892.6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452773.1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4132805.69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520390.77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520390.77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17338295.68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-7742231.7300000004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810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261070221.75999999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-8026027.8300000001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178.75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-6600.93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-18462254.91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244172390.78999996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10825237.060000001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32017740.960000001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2106364.33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-416009.04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44533333.310000002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-1138694.02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-1138694.02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96577537.409999996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96577537.409999996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441201.15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28456261.710000001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16096.69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28913559.550000001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66446.05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179786321.91999999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179852767.97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4780224.88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4780224.88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2922689.67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0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7473140.9000000004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962676.85</v>
      </c>
    </row>
    <row r="87" spans="1:4" x14ac:dyDescent="0.3">
      <c r="B87" s="11">
        <v>1650</v>
      </c>
      <c r="C87" s="15" t="s">
        <v>81</v>
      </c>
      <c r="D87" s="16">
        <f>SUM(D83:D86)</f>
        <v>11358507.42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116434561.52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116434561.52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1061624.05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38143174.32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39204798.369999997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1833423.17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9785545.3399999999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6246341.1900000004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32080716.579999998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68866659.060000002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883495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0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10685145.42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0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0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0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0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12234623.83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37418130.689999998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-1371313.41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21443014.829999998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17881838.859999999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57369.57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26453539.309999999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-115789692.13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-3441944.94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27581130.449999999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43076593.43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-15203228.9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-2312900.92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41574116.460000001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-1643963.98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17255948.66</v>
      </c>
    </row>
    <row r="152" spans="1:4" x14ac:dyDescent="0.3">
      <c r="B152" s="11">
        <v>1823</v>
      </c>
      <c r="C152" s="15" t="s">
        <v>147</v>
      </c>
      <c r="D152" s="16">
        <f>SUM(D99:D151)</f>
        <v>197190246.57000002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-343190.48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262449995.27000001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-262435090.84999999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0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258786.28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-69499.779999972583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952645.36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-314348655.67000002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326578768.63999999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47464007.990000002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9636315.7100000009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-47474955.710000001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2271504.04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5716892.6399999997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30796522.999999985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-26032323.859999999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-39854761.939999998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83261360.599999994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52250336.32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253391138.30000001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7046286.6600000001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260437424.96000001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11377030867.179996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-2459244216.3299999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-2539498394.6300001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-1711439469.5999999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-156336899.96000001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-728495277.81999993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47485.35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47485.35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-512275000</v>
      </c>
    </row>
    <row r="206" spans="1:4" x14ac:dyDescent="0.3">
      <c r="B206" s="11">
        <v>2210</v>
      </c>
      <c r="C206" s="15" t="s">
        <v>199</v>
      </c>
      <c r="D206" s="16">
        <f>SUM(D203:D205)</f>
        <v>-512275000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-4500000000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-4500000000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18310215.109999999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18310215.109999999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0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0</v>
      </c>
    </row>
    <row r="217" spans="1:4" x14ac:dyDescent="0.3">
      <c r="A217" s="11">
        <v>2281</v>
      </c>
      <c r="B217" s="12">
        <v>257010</v>
      </c>
      <c r="C217" s="13" t="s">
        <v>210</v>
      </c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-969824.44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-18520467.84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-5118016.87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-24608309.150000002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-4036867.23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-1268000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-60000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-9000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-478813.49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-62499525.600000001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-3412005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-985500.02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-403000.02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-73152711.359999999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-42938992.579999998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-42938992.579999998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-150711408.97999999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-97539.79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-591.72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114.58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-13072.86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-419797.37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-85947.46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-127489197.09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-3232634.85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-758941.07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-107106.31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-85882966.189999998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32025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-868152.52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-21133932.239999998</v>
      </c>
    </row>
    <row r="257" spans="1:4" x14ac:dyDescent="0.3">
      <c r="B257" s="11">
        <v>2320</v>
      </c>
      <c r="C257" s="15" t="s">
        <v>249</v>
      </c>
      <c r="D257" s="16">
        <f>SUM(D239:D256)</f>
        <v>-390769148.87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-458641.07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-37166277.109999999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-37624918.18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-945841.19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-341965.75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-1294780.5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-52555312.950000003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-28798591.050000001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-7856473.75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-5710.65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-948.1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-6408565.5599999996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-54737138.200000003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-2824002.02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-533181.14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-360187.83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-6448307.8799999999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-160528419.13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-67148694.230000004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-1438.35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-67150132.579999998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-3210.81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-3210.81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-226425.19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-12014147.82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-3474049.23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-5853005.4299999997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-503835.26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206794.54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-224889.5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-108500.88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1353.89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-31934262.559999999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-7989369.1900000004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-62120336.629999995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-22661731.539999999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-22661731.539999999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-6229818.5499999998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-7128498.9299999997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0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-770312.55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-1656677.54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-15785307.57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-31703.49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0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0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-4242380.6500000004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-346311.26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-88082430.230000004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-665756529.82000005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-6110171.9500000002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-58304017.020000003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-3755184.72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-62119693.75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-888748422.8900001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-1171655640.1300001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-1171655640.1300001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208024928.03999999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-49708952.490000002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-13761804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-52620738.799999997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-246358165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-1652101.02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-156076833.27000001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-8109083680.0800009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-3267947187.0999999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-11377030867.18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BC9A-8AE1-4C04-94EF-6DAE7AEDC196}">
  <dimension ref="A1:K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351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13213575745.799999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0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13213575745.799999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10501380.6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10501380.6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447624646.31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447624646.31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981803357.65999997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2667.4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981806025.05999994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-4167405929.0300002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76380762.909999996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-15073244.289999999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0</v>
      </c>
    </row>
    <row r="27" spans="1:4" x14ac:dyDescent="0.3">
      <c r="B27" s="11">
        <v>1080</v>
      </c>
      <c r="C27" s="15" t="s">
        <v>25</v>
      </c>
      <c r="D27" s="16">
        <f>SUM(D21:D26)</f>
        <v>-4106098410.3900003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-202122601.61000001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277661.23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-201844940.38000003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11803295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11803295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-993982.05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-18016104.32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502151.38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-18507934.990000002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323495.67999999999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323495.67999999999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6090522.1399999997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-7916604.5899999999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835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344772105.52999997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-10018755.279999999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-20625664.620000001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312302438.18000001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9000087.0899999999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33642868.719999999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2664368.86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-456650.8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44850673.870000005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-1138694.02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-1138694.02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0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0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553474.09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19712612.539999999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0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20266086.629999999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108384.61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208573697.99000001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208682082.60000002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6838524.8499999996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6838524.8499999996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2870690.45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0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5196262.1900000004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1157863.5</v>
      </c>
    </row>
    <row r="87" spans="1:4" x14ac:dyDescent="0.3">
      <c r="B87" s="11">
        <v>1650</v>
      </c>
      <c r="C87" s="15" t="s">
        <v>81</v>
      </c>
      <c r="D87" s="16">
        <f>SUM(D83:D86)</f>
        <v>9224816.1400000006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131544104.27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131544104.27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959790.45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37599418.210000001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38559208.660000004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0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9307068.0999999996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6992222.9000000004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0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68913272.129999995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825539.8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0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10338188.82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0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4059093.33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0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70428599.840000004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14774161.539999999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38102469.850000001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-2004429.24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21645113.920000002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17734533.489999998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71078.570000000007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26890511.5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-104134596.47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-2010496.43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25920934.800000001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44385771.43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-16098478.9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-2336942.92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41638047.460000001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-1706450.98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46621004.659999996</v>
      </c>
    </row>
    <row r="152" spans="1:4" x14ac:dyDescent="0.3">
      <c r="B152" s="11">
        <v>1823</v>
      </c>
      <c r="C152" s="15" t="s">
        <v>147</v>
      </c>
      <c r="D152" s="16">
        <f>SUM(D99:D151)</f>
        <v>281951876.20000005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-370281.16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346134890.67000002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-346120216.83999997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0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318159.49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-37447.83999998332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968575.23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-322484666.16000003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327216042.73000002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34387863.420000002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8788852.6099999994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-34957956.700000003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4264663.3899999997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6398219.8499999996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24581594.370000012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-26312331.989999998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-41074231.039999999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83261360.599999994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50750859.090000004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238292990.30000001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7193774.6600000001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245486764.96000001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11713162385.4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-2459244216.3299999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-2539498394.6300001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-1711439469.5999999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-307430824.00999999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-879589201.86999989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47485.35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47485.35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-300000000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-4200000000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-512275000</v>
      </c>
    </row>
    <row r="206" spans="1:4" x14ac:dyDescent="0.3">
      <c r="B206" s="11">
        <v>2210</v>
      </c>
      <c r="C206" s="15" t="s">
        <v>199</v>
      </c>
      <c r="D206" s="16">
        <f>SUM(D203:D205)</f>
        <v>-5012275000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18029047.699999999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18029047.699999999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0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0</v>
      </c>
    </row>
    <row r="217" spans="1:4" x14ac:dyDescent="0.3">
      <c r="A217" s="11">
        <v>2281</v>
      </c>
      <c r="B217" s="12">
        <v>257010</v>
      </c>
      <c r="C217" s="13" t="s">
        <v>210</v>
      </c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-1610352.04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-20030075.890000001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-5065978.8499999996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-26706406.780000001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-4186840.29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-1268000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-60000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-9000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-496042.32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-62602737.579999998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-3449505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-988750.03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-407000.01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-73467875.230000004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-43153677.960000001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-43153677.960000001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-109494820.55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-114125.41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-998.28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-13402.81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-445808.98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-83042.91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-114639235.55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-5393440.6600000001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-1563821.19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83700.78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-139297160.16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2975201.59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-848104.88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-52139765.119999997</v>
      </c>
    </row>
    <row r="257" spans="1:4" x14ac:dyDescent="0.3">
      <c r="B257" s="11">
        <v>2320</v>
      </c>
      <c r="C257" s="15" t="s">
        <v>249</v>
      </c>
      <c r="D257" s="16">
        <f>SUM(D239:D256)</f>
        <v>-420974824.13000005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-40172772.039999999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-40172772.039999999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-1395924.32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-69924912.25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-8976.66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-71329813.229999989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-672281.56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-341965.75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-1021220.8700000001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-66653149.670000002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-17737089.640000001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-9010176.6899999995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-17296.28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-948.1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-4737348.51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-81508543.219999999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-3620041.17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-834131.98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-409271.77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-6448307.8799999999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-190976304.91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-50147916.109999999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-1438.35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-50149354.460000001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-6665.58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-6665.58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-272677.09999999998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-0.53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-4233682.42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-17569617.27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-85157.759999999995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251452.45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-275881.21000000002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-71272.87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0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-27968872.890000001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-12489927.85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-62715637.45000001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-22435598.68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-22435598.68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-4512229.63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-6648865.4699999997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-8436.1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-424449.58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-1656677.54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-13250658.32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-38904561.909999996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-6607601.1399999997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-4330376.25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-3913107.7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-250917.37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-82264344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-701136906.82000005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3.05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-49318317.020000003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-3724250.72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-60806692.75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-951257072.63000011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-1190574254.1300001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-1190574254.1300001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216703508.75999999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-47334314.799999997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-236172265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-2428414.02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-141683185.55000004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-8294121274.249999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-3419041111.1500001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-11713162385.4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03B5-ADF2-4447-9D4E-1CBDAB05D63F}">
  <dimension ref="A1:J372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15" style="2" bestFit="1" customWidth="1"/>
    <col min="6" max="16384" width="9.33203125" style="2"/>
  </cols>
  <sheetData>
    <row r="1" spans="1:10" x14ac:dyDescent="0.3">
      <c r="B1" s="3" t="s">
        <v>0</v>
      </c>
    </row>
    <row r="2" spans="1:10" x14ac:dyDescent="0.3">
      <c r="B2" s="3" t="s">
        <v>1</v>
      </c>
    </row>
    <row r="3" spans="1:10" x14ac:dyDescent="0.3">
      <c r="B3" s="24" t="s">
        <v>352</v>
      </c>
    </row>
    <row r="4" spans="1:10" x14ac:dyDescent="0.3">
      <c r="D4" s="6"/>
    </row>
    <row r="5" spans="1:10" x14ac:dyDescent="0.3">
      <c r="D5" s="7"/>
    </row>
    <row r="6" spans="1:10" x14ac:dyDescent="0.3">
      <c r="B6" s="8"/>
    </row>
    <row r="7" spans="1:10" ht="41.25" customHeight="1" x14ac:dyDescent="0.3">
      <c r="B7" s="9" t="s">
        <v>3</v>
      </c>
      <c r="C7" s="9" t="s">
        <v>4</v>
      </c>
      <c r="D7" s="10" t="s">
        <v>5</v>
      </c>
    </row>
    <row r="8" spans="1:10" x14ac:dyDescent="0.3">
      <c r="A8" s="11">
        <v>1010</v>
      </c>
      <c r="B8" s="12">
        <v>163010</v>
      </c>
      <c r="C8" s="13" t="s">
        <v>6</v>
      </c>
      <c r="D8" s="14">
        <v>13776071509.139999</v>
      </c>
      <c r="I8" s="13"/>
      <c r="J8" s="13"/>
    </row>
    <row r="9" spans="1:10" x14ac:dyDescent="0.3">
      <c r="A9" s="11">
        <v>1010</v>
      </c>
      <c r="B9" s="12">
        <v>174995</v>
      </c>
      <c r="C9" s="13" t="s">
        <v>7</v>
      </c>
      <c r="D9" s="14">
        <v>0</v>
      </c>
      <c r="I9" s="13"/>
      <c r="J9" s="13"/>
    </row>
    <row r="10" spans="1:10" x14ac:dyDescent="0.3">
      <c r="B10" s="11">
        <v>1010</v>
      </c>
      <c r="C10" s="15" t="s">
        <v>8</v>
      </c>
      <c r="D10" s="16">
        <f t="shared" ref="D10" si="0">SUM(D8:D9)</f>
        <v>13776071509.139999</v>
      </c>
      <c r="I10" s="13"/>
      <c r="J10" s="13"/>
    </row>
    <row r="11" spans="1:10" x14ac:dyDescent="0.3">
      <c r="A11" s="11">
        <v>1011</v>
      </c>
      <c r="B11" s="12">
        <v>174996</v>
      </c>
      <c r="C11" s="13" t="s">
        <v>9</v>
      </c>
      <c r="D11" s="14">
        <v>0</v>
      </c>
      <c r="I11" s="13"/>
      <c r="J11" s="13"/>
    </row>
    <row r="12" spans="1:10" x14ac:dyDescent="0.3">
      <c r="B12" s="11">
        <v>1011</v>
      </c>
      <c r="C12" s="15" t="s">
        <v>10</v>
      </c>
      <c r="D12" s="16">
        <f t="shared" ref="D12" si="1">SUM(D11)</f>
        <v>0</v>
      </c>
      <c r="I12" s="13"/>
      <c r="J12" s="13"/>
    </row>
    <row r="13" spans="1:10" x14ac:dyDescent="0.3">
      <c r="A13" s="11">
        <v>1050</v>
      </c>
      <c r="B13" s="12">
        <v>164010</v>
      </c>
      <c r="C13" s="13" t="s">
        <v>11</v>
      </c>
      <c r="D13" s="14">
        <v>10501380.6</v>
      </c>
    </row>
    <row r="14" spans="1:10" x14ac:dyDescent="0.3">
      <c r="B14" s="11">
        <v>1050</v>
      </c>
      <c r="C14" s="15" t="s">
        <v>12</v>
      </c>
      <c r="D14" s="16">
        <f t="shared" ref="D14" si="2">SUM(D13)</f>
        <v>10501380.6</v>
      </c>
    </row>
    <row r="15" spans="1:10" x14ac:dyDescent="0.3">
      <c r="A15" s="11">
        <v>1060</v>
      </c>
      <c r="B15" s="12">
        <v>163000</v>
      </c>
      <c r="C15" s="13" t="s">
        <v>13</v>
      </c>
      <c r="D15" s="14">
        <v>527191261.00999999</v>
      </c>
    </row>
    <row r="16" spans="1:10" x14ac:dyDescent="0.3">
      <c r="A16" s="11">
        <v>1060</v>
      </c>
      <c r="B16" s="12">
        <v>174989</v>
      </c>
      <c r="C16" s="13" t="s">
        <v>14</v>
      </c>
      <c r="D16" s="14">
        <v>112982388.94</v>
      </c>
    </row>
    <row r="17" spans="1:4" x14ac:dyDescent="0.3">
      <c r="B17" s="11">
        <v>1060</v>
      </c>
      <c r="C17" s="15" t="s">
        <v>15</v>
      </c>
      <c r="D17" s="16">
        <f>SUM(D15:D16)</f>
        <v>640173649.95000005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798790022.77999997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-112979913.25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685810109.52999997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-4201380402.5700002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107442445.87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-16361864.51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0</v>
      </c>
    </row>
    <row r="27" spans="1:4" x14ac:dyDescent="0.3">
      <c r="B27" s="11">
        <v>1080</v>
      </c>
      <c r="C27" s="15" t="s">
        <v>25</v>
      </c>
      <c r="D27" s="16">
        <f>SUM(D21:D26)</f>
        <v>-4110299821.1900005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-189378822.15000001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-2201.81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-189381023.96000001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11803295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11803295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126464747.59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-19748219.199999999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225154.36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106941682.75</v>
      </c>
    </row>
    <row r="44" spans="1:4" x14ac:dyDescent="0.3">
      <c r="A44" s="11">
        <v>1350</v>
      </c>
      <c r="B44" s="12">
        <v>116010</v>
      </c>
      <c r="C44" s="13" t="s">
        <v>39</v>
      </c>
      <c r="D44" s="17"/>
    </row>
    <row r="45" spans="1:4" x14ac:dyDescent="0.3">
      <c r="A45" s="11">
        <v>1350</v>
      </c>
      <c r="B45" s="12">
        <v>116011</v>
      </c>
      <c r="C45" s="13" t="s">
        <v>41</v>
      </c>
      <c r="D45" s="14">
        <v>459667.55</v>
      </c>
    </row>
    <row r="46" spans="1:4" x14ac:dyDescent="0.3">
      <c r="B46" s="11">
        <v>1350</v>
      </c>
      <c r="C46" s="15" t="s">
        <v>42</v>
      </c>
      <c r="D46" s="16">
        <f>D45+D44</f>
        <v>459667.55</v>
      </c>
    </row>
    <row r="47" spans="1:4" x14ac:dyDescent="0.3">
      <c r="A47" s="11">
        <v>1360</v>
      </c>
      <c r="B47" s="12">
        <v>118010</v>
      </c>
      <c r="C47" s="13" t="s">
        <v>43</v>
      </c>
      <c r="D47" s="14">
        <v>0</v>
      </c>
    </row>
    <row r="48" spans="1:4" x14ac:dyDescent="0.3">
      <c r="B48" s="11">
        <v>1360</v>
      </c>
      <c r="C48" s="15" t="s">
        <v>42</v>
      </c>
      <c r="D48" s="16">
        <f t="shared" ref="D48" si="9">SUM(D47)</f>
        <v>0</v>
      </c>
    </row>
    <row r="49" spans="1:4" x14ac:dyDescent="0.3">
      <c r="A49" s="11">
        <v>1421</v>
      </c>
      <c r="B49" s="12">
        <v>121063</v>
      </c>
      <c r="C49" s="13" t="s">
        <v>44</v>
      </c>
      <c r="D49" s="14">
        <v>10078972.119999999</v>
      </c>
    </row>
    <row r="50" spans="1:4" x14ac:dyDescent="0.3">
      <c r="A50" s="11">
        <v>1421</v>
      </c>
      <c r="B50" s="12">
        <v>121080</v>
      </c>
      <c r="C50" s="13" t="s">
        <v>45</v>
      </c>
      <c r="D50" s="14">
        <v>-8164984.5199999996</v>
      </c>
    </row>
    <row r="51" spans="1:4" x14ac:dyDescent="0.3">
      <c r="A51" s="11">
        <v>1421</v>
      </c>
      <c r="B51" s="12">
        <v>121083</v>
      </c>
      <c r="C51" s="13" t="s">
        <v>46</v>
      </c>
      <c r="D51" s="14">
        <v>910</v>
      </c>
    </row>
    <row r="52" spans="1:4" x14ac:dyDescent="0.3">
      <c r="A52" s="11">
        <v>1421</v>
      </c>
      <c r="B52" s="12">
        <v>121087</v>
      </c>
      <c r="C52" s="13" t="s">
        <v>47</v>
      </c>
      <c r="D52" s="14">
        <v>230883922.38</v>
      </c>
    </row>
    <row r="53" spans="1:4" x14ac:dyDescent="0.3">
      <c r="A53" s="11">
        <v>1421</v>
      </c>
      <c r="B53" s="12">
        <v>121088</v>
      </c>
      <c r="C53" s="13" t="s">
        <v>48</v>
      </c>
      <c r="D53" s="14">
        <v>0</v>
      </c>
    </row>
    <row r="54" spans="1:4" x14ac:dyDescent="0.3">
      <c r="A54" s="11">
        <v>1421</v>
      </c>
      <c r="B54" s="12">
        <v>121990</v>
      </c>
      <c r="C54" s="13" t="s">
        <v>49</v>
      </c>
      <c r="D54" s="14">
        <v>-5042186.6100000003</v>
      </c>
    </row>
    <row r="55" spans="1:4" x14ac:dyDescent="0.3">
      <c r="A55" s="11">
        <v>1421</v>
      </c>
      <c r="B55" s="12">
        <v>121992</v>
      </c>
      <c r="C55" s="13" t="s">
        <v>50</v>
      </c>
      <c r="D55" s="14">
        <v>0</v>
      </c>
    </row>
    <row r="56" spans="1:4" x14ac:dyDescent="0.3">
      <c r="A56" s="11">
        <v>1421</v>
      </c>
      <c r="B56" s="12">
        <v>121993</v>
      </c>
      <c r="C56" s="13" t="s">
        <v>51</v>
      </c>
      <c r="D56" s="14">
        <v>0</v>
      </c>
    </row>
    <row r="57" spans="1:4" x14ac:dyDescent="0.3">
      <c r="A57" s="11">
        <v>1421</v>
      </c>
      <c r="B57" s="12">
        <v>121994</v>
      </c>
      <c r="C57" s="13" t="s">
        <v>52</v>
      </c>
      <c r="D57" s="14">
        <v>-13672112.810000001</v>
      </c>
    </row>
    <row r="58" spans="1:4" x14ac:dyDescent="0.3">
      <c r="B58" s="11">
        <v>1421</v>
      </c>
      <c r="C58" s="15" t="s">
        <v>53</v>
      </c>
      <c r="D58" s="16">
        <f t="shared" ref="D58" si="10">SUM(D49:D57)</f>
        <v>214084520.55999997</v>
      </c>
    </row>
    <row r="59" spans="1:4" x14ac:dyDescent="0.3">
      <c r="A59" s="11">
        <v>1430</v>
      </c>
      <c r="B59" s="12">
        <v>111999</v>
      </c>
      <c r="C59" s="13" t="s">
        <v>38</v>
      </c>
      <c r="D59" s="14">
        <v>0</v>
      </c>
    </row>
    <row r="60" spans="1:4" x14ac:dyDescent="0.3">
      <c r="A60" s="11">
        <v>1430</v>
      </c>
      <c r="B60" s="12">
        <v>121060</v>
      </c>
      <c r="C60" s="13" t="s">
        <v>54</v>
      </c>
      <c r="D60" s="14">
        <v>11316331.08</v>
      </c>
    </row>
    <row r="61" spans="1:4" x14ac:dyDescent="0.3">
      <c r="A61" s="11">
        <v>1430</v>
      </c>
      <c r="B61" s="12">
        <v>121068</v>
      </c>
      <c r="C61" s="13" t="s">
        <v>55</v>
      </c>
      <c r="D61" s="14">
        <v>27973461.829999998</v>
      </c>
    </row>
    <row r="62" spans="1:4" x14ac:dyDescent="0.3">
      <c r="A62" s="11">
        <v>1430</v>
      </c>
      <c r="B62" s="12">
        <v>121090</v>
      </c>
      <c r="C62" s="13" t="s">
        <v>54</v>
      </c>
      <c r="D62" s="14">
        <v>2186375.94</v>
      </c>
    </row>
    <row r="63" spans="1:4" x14ac:dyDescent="0.3">
      <c r="A63" s="11">
        <v>1430</v>
      </c>
      <c r="B63" s="12">
        <v>121999</v>
      </c>
      <c r="C63" s="13" t="s">
        <v>56</v>
      </c>
      <c r="D63" s="14">
        <v>-452763.17</v>
      </c>
    </row>
    <row r="64" spans="1:4" x14ac:dyDescent="0.3">
      <c r="A64" s="11">
        <v>1430</v>
      </c>
      <c r="B64" s="12">
        <v>220010</v>
      </c>
      <c r="C64" s="13" t="s">
        <v>57</v>
      </c>
      <c r="D64" s="14">
        <v>0</v>
      </c>
    </row>
    <row r="65" spans="1:4" x14ac:dyDescent="0.3">
      <c r="B65" s="11">
        <v>1430</v>
      </c>
      <c r="C65" s="15" t="s">
        <v>58</v>
      </c>
      <c r="D65" s="16">
        <f t="shared" ref="D65" si="11">SUM(D59:D64)</f>
        <v>41023405.679999992</v>
      </c>
    </row>
    <row r="66" spans="1:4" x14ac:dyDescent="0.3">
      <c r="A66" s="11">
        <v>1441</v>
      </c>
      <c r="B66" s="12">
        <v>123040</v>
      </c>
      <c r="C66" s="13" t="s">
        <v>59</v>
      </c>
      <c r="D66" s="14">
        <v>0</v>
      </c>
    </row>
    <row r="67" spans="1:4" x14ac:dyDescent="0.3">
      <c r="A67" s="11">
        <v>1441</v>
      </c>
      <c r="B67" s="12">
        <v>123050</v>
      </c>
      <c r="C67" s="13" t="s">
        <v>60</v>
      </c>
      <c r="D67" s="14">
        <v>-1137616.18</v>
      </c>
    </row>
    <row r="68" spans="1:4" x14ac:dyDescent="0.3">
      <c r="B68" s="11">
        <v>1441</v>
      </c>
      <c r="C68" s="15" t="s">
        <v>61</v>
      </c>
      <c r="D68" s="16">
        <f t="shared" ref="D68" si="12">SUM(D66:D67)</f>
        <v>-1137616.18</v>
      </c>
    </row>
    <row r="69" spans="1:4" x14ac:dyDescent="0.3">
      <c r="A69" s="11">
        <v>1450</v>
      </c>
      <c r="B69" s="12">
        <v>127010</v>
      </c>
      <c r="C69" s="13" t="s">
        <v>62</v>
      </c>
      <c r="D69" s="14">
        <v>0</v>
      </c>
    </row>
    <row r="70" spans="1:4" x14ac:dyDescent="0.3">
      <c r="A70" s="11">
        <v>1450</v>
      </c>
      <c r="B70" s="12">
        <v>151010</v>
      </c>
      <c r="C70" s="13" t="s">
        <v>63</v>
      </c>
      <c r="D70" s="14">
        <v>0</v>
      </c>
    </row>
    <row r="71" spans="1:4" x14ac:dyDescent="0.3">
      <c r="B71" s="11">
        <v>1450</v>
      </c>
      <c r="C71" s="15" t="s">
        <v>64</v>
      </c>
      <c r="D71" s="16">
        <f t="shared" ref="D71" si="13">SUM(D69:D70)</f>
        <v>0</v>
      </c>
    </row>
    <row r="72" spans="1:4" x14ac:dyDescent="0.3">
      <c r="A72" s="11">
        <v>1460</v>
      </c>
      <c r="B72" s="12">
        <v>120001</v>
      </c>
      <c r="C72" s="13" t="s">
        <v>65</v>
      </c>
      <c r="D72" s="14">
        <v>428966.53</v>
      </c>
    </row>
    <row r="73" spans="1:4" x14ac:dyDescent="0.3">
      <c r="A73" s="11">
        <v>1460</v>
      </c>
      <c r="B73" s="12">
        <v>120010</v>
      </c>
      <c r="C73" s="13" t="s">
        <v>66</v>
      </c>
      <c r="D73" s="14">
        <v>11042776.84</v>
      </c>
    </row>
    <row r="74" spans="1:4" x14ac:dyDescent="0.3">
      <c r="A74" s="11">
        <v>1460</v>
      </c>
      <c r="B74" s="12">
        <v>121066</v>
      </c>
      <c r="C74" s="13" t="s">
        <v>67</v>
      </c>
      <c r="D74" s="14">
        <v>0</v>
      </c>
    </row>
    <row r="75" spans="1:4" x14ac:dyDescent="0.3">
      <c r="A75" s="11">
        <v>1460</v>
      </c>
      <c r="B75" s="12">
        <v>129010</v>
      </c>
      <c r="C75" s="13" t="s">
        <v>68</v>
      </c>
      <c r="D75" s="14">
        <v>0</v>
      </c>
    </row>
    <row r="76" spans="1:4" x14ac:dyDescent="0.3">
      <c r="A76" s="11">
        <v>1460</v>
      </c>
      <c r="B76" s="12">
        <v>188085</v>
      </c>
      <c r="C76" s="13" t="s">
        <v>69</v>
      </c>
      <c r="D76" s="14">
        <v>0</v>
      </c>
    </row>
    <row r="77" spans="1:4" x14ac:dyDescent="0.3">
      <c r="B77" s="11">
        <v>1460</v>
      </c>
      <c r="C77" s="15" t="s">
        <v>70</v>
      </c>
      <c r="D77" s="16">
        <f t="shared" ref="D77" si="14">SUM(D72:D76)</f>
        <v>11471743.369999999</v>
      </c>
    </row>
    <row r="78" spans="1:4" x14ac:dyDescent="0.3">
      <c r="A78" s="11">
        <v>1540</v>
      </c>
      <c r="B78" s="12">
        <v>133030</v>
      </c>
      <c r="C78" s="13" t="s">
        <v>71</v>
      </c>
      <c r="D78" s="14">
        <v>63430.16</v>
      </c>
    </row>
    <row r="79" spans="1:4" x14ac:dyDescent="0.3">
      <c r="A79" s="11">
        <v>1540</v>
      </c>
      <c r="B79" s="12">
        <v>133999</v>
      </c>
      <c r="C79" s="13" t="s">
        <v>72</v>
      </c>
      <c r="D79" s="14">
        <v>257817422.28</v>
      </c>
    </row>
    <row r="80" spans="1:4" x14ac:dyDescent="0.3">
      <c r="B80" s="11">
        <v>1540</v>
      </c>
      <c r="C80" s="15" t="s">
        <v>73</v>
      </c>
      <c r="D80" s="16">
        <f t="shared" ref="D80" si="15">SUM(D78:D79)</f>
        <v>257880852.44</v>
      </c>
    </row>
    <row r="81" spans="1:4" x14ac:dyDescent="0.3">
      <c r="A81" s="11">
        <v>1630</v>
      </c>
      <c r="B81" s="12">
        <v>138010</v>
      </c>
      <c r="C81" s="13" t="s">
        <v>74</v>
      </c>
      <c r="D81" s="14">
        <v>1431583.79</v>
      </c>
    </row>
    <row r="82" spans="1:4" x14ac:dyDescent="0.3">
      <c r="A82" s="11">
        <v>1630</v>
      </c>
      <c r="B82" s="12">
        <v>138999</v>
      </c>
      <c r="C82" s="13" t="s">
        <v>75</v>
      </c>
      <c r="D82" s="14">
        <v>0</v>
      </c>
    </row>
    <row r="83" spans="1:4" x14ac:dyDescent="0.3">
      <c r="B83" s="11">
        <v>1630</v>
      </c>
      <c r="C83" s="15" t="s">
        <v>76</v>
      </c>
      <c r="D83" s="16">
        <f t="shared" ref="D83" si="16">SUM(D81:D82)</f>
        <v>1431583.79</v>
      </c>
    </row>
    <row r="84" spans="1:4" x14ac:dyDescent="0.3">
      <c r="A84" s="11">
        <v>1650</v>
      </c>
      <c r="B84" s="12">
        <v>139010</v>
      </c>
      <c r="C84" s="13" t="s">
        <v>77</v>
      </c>
      <c r="D84" s="14">
        <v>9077402.4499999993</v>
      </c>
    </row>
    <row r="85" spans="1:4" x14ac:dyDescent="0.3">
      <c r="A85" s="11">
        <v>1650</v>
      </c>
      <c r="B85" s="12">
        <v>143030</v>
      </c>
      <c r="C85" s="13" t="s">
        <v>78</v>
      </c>
      <c r="D85" s="14">
        <v>11039750.380000001</v>
      </c>
    </row>
    <row r="86" spans="1:4" x14ac:dyDescent="0.3">
      <c r="A86" s="11">
        <v>1650</v>
      </c>
      <c r="B86" s="12">
        <v>144010</v>
      </c>
      <c r="C86" s="13" t="s">
        <v>79</v>
      </c>
      <c r="D86" s="14">
        <v>9011922.1199999992</v>
      </c>
    </row>
    <row r="87" spans="1:4" x14ac:dyDescent="0.3">
      <c r="A87" s="11">
        <v>1650</v>
      </c>
      <c r="B87" s="12">
        <v>144020</v>
      </c>
      <c r="C87" s="13" t="s">
        <v>80</v>
      </c>
      <c r="D87" s="14">
        <v>3668883.39</v>
      </c>
    </row>
    <row r="88" spans="1:4" x14ac:dyDescent="0.3">
      <c r="B88" s="11">
        <v>1650</v>
      </c>
      <c r="C88" s="15" t="s">
        <v>81</v>
      </c>
      <c r="D88" s="16">
        <f>SUM(D84:D87)</f>
        <v>32797958.339999996</v>
      </c>
    </row>
    <row r="89" spans="1:4" x14ac:dyDescent="0.3">
      <c r="A89" s="11">
        <v>1730</v>
      </c>
      <c r="B89" s="12">
        <v>126010</v>
      </c>
      <c r="C89" s="13" t="s">
        <v>82</v>
      </c>
      <c r="D89" s="14">
        <v>127251385.76000001</v>
      </c>
    </row>
    <row r="90" spans="1:4" x14ac:dyDescent="0.3">
      <c r="B90" s="11">
        <v>1730</v>
      </c>
      <c r="C90" s="15" t="s">
        <v>83</v>
      </c>
      <c r="D90" s="16">
        <f t="shared" ref="D90" si="17">SUM(D89)</f>
        <v>127251385.76000001</v>
      </c>
    </row>
    <row r="91" spans="1:4" ht="15.6" customHeight="1" x14ac:dyDescent="0.3">
      <c r="A91" s="11">
        <v>1760</v>
      </c>
      <c r="B91" s="12">
        <v>150100</v>
      </c>
      <c r="C91" s="13" t="s">
        <v>84</v>
      </c>
      <c r="D91" s="14">
        <v>0</v>
      </c>
    </row>
    <row r="92" spans="1:4" x14ac:dyDescent="0.3">
      <c r="B92" s="11">
        <v>1760</v>
      </c>
      <c r="C92" s="15" t="s">
        <v>85</v>
      </c>
      <c r="D92" s="17">
        <f>D91</f>
        <v>0</v>
      </c>
    </row>
    <row r="93" spans="1:4" x14ac:dyDescent="0.3">
      <c r="B93" s="11"/>
      <c r="C93" s="15"/>
      <c r="D93" s="17"/>
    </row>
    <row r="94" spans="1:4" x14ac:dyDescent="0.3">
      <c r="A94" s="11">
        <v>1810</v>
      </c>
      <c r="B94" s="12">
        <v>177010</v>
      </c>
      <c r="C94" s="13" t="s">
        <v>86</v>
      </c>
      <c r="D94" s="14">
        <v>0</v>
      </c>
    </row>
    <row r="95" spans="1:4" x14ac:dyDescent="0.3">
      <c r="A95" s="11">
        <v>1810</v>
      </c>
      <c r="B95" s="12">
        <v>177011</v>
      </c>
      <c r="C95" s="13" t="s">
        <v>87</v>
      </c>
      <c r="D95" s="14">
        <v>0</v>
      </c>
    </row>
    <row r="96" spans="1:4" x14ac:dyDescent="0.3">
      <c r="A96" s="11">
        <v>1810</v>
      </c>
      <c r="B96" s="12">
        <v>177015</v>
      </c>
      <c r="C96" s="13" t="s">
        <v>88</v>
      </c>
      <c r="D96" s="14">
        <v>857347.77</v>
      </c>
    </row>
    <row r="97" spans="1:4" x14ac:dyDescent="0.3">
      <c r="A97" s="11">
        <v>1810</v>
      </c>
      <c r="B97" s="12">
        <v>177999</v>
      </c>
      <c r="C97" s="13" t="s">
        <v>89</v>
      </c>
      <c r="D97" s="14">
        <v>0</v>
      </c>
    </row>
    <row r="98" spans="1:4" x14ac:dyDescent="0.3">
      <c r="A98" s="11">
        <v>1810</v>
      </c>
      <c r="B98" s="12">
        <v>275050</v>
      </c>
      <c r="C98" s="13" t="s">
        <v>87</v>
      </c>
      <c r="D98" s="14">
        <v>36981471.149999999</v>
      </c>
    </row>
    <row r="99" spans="1:4" ht="14.25" customHeight="1" x14ac:dyDescent="0.3">
      <c r="B99" s="11">
        <v>1810</v>
      </c>
      <c r="C99" s="15" t="s">
        <v>90</v>
      </c>
      <c r="D99" s="16">
        <f>SUM(D94:D98)</f>
        <v>37838818.920000002</v>
      </c>
    </row>
    <row r="100" spans="1:4" ht="14.25" customHeight="1" x14ac:dyDescent="0.3">
      <c r="A100" s="11">
        <v>1823</v>
      </c>
      <c r="B100" s="12">
        <v>179012</v>
      </c>
      <c r="C100" s="13" t="s">
        <v>91</v>
      </c>
      <c r="D100" s="14">
        <v>0</v>
      </c>
    </row>
    <row r="101" spans="1:4" x14ac:dyDescent="0.3">
      <c r="A101" s="11">
        <v>1823</v>
      </c>
      <c r="B101" s="12">
        <v>179017</v>
      </c>
      <c r="C101" s="2" t="s">
        <v>92</v>
      </c>
      <c r="D101" s="14">
        <v>0</v>
      </c>
    </row>
    <row r="102" spans="1:4" x14ac:dyDescent="0.3">
      <c r="A102" s="11">
        <v>1823</v>
      </c>
      <c r="B102" s="12">
        <v>179021</v>
      </c>
      <c r="C102" s="13" t="s">
        <v>93</v>
      </c>
      <c r="D102" s="14">
        <v>0</v>
      </c>
    </row>
    <row r="103" spans="1:4" x14ac:dyDescent="0.3">
      <c r="A103" s="11">
        <v>1823</v>
      </c>
      <c r="B103" s="12">
        <v>179022</v>
      </c>
      <c r="C103" s="13" t="s">
        <v>94</v>
      </c>
      <c r="D103" s="14">
        <v>25887146.579999998</v>
      </c>
    </row>
    <row r="104" spans="1:4" x14ac:dyDescent="0.3">
      <c r="A104" s="11">
        <v>1823</v>
      </c>
      <c r="B104" s="12">
        <v>179023</v>
      </c>
      <c r="C104" s="13" t="s">
        <v>95</v>
      </c>
      <c r="D104" s="14">
        <v>9202628.6300000008</v>
      </c>
    </row>
    <row r="105" spans="1:4" x14ac:dyDescent="0.3">
      <c r="A105" s="11">
        <v>1823</v>
      </c>
      <c r="B105" s="12">
        <v>179024</v>
      </c>
      <c r="C105" s="13" t="s">
        <v>96</v>
      </c>
      <c r="D105" s="14">
        <v>7534885.8300000001</v>
      </c>
    </row>
    <row r="106" spans="1:4" x14ac:dyDescent="0.3">
      <c r="A106" s="11">
        <v>1823</v>
      </c>
      <c r="B106" s="12">
        <v>179025</v>
      </c>
      <c r="C106" s="13" t="s">
        <v>97</v>
      </c>
      <c r="D106" s="14">
        <v>0</v>
      </c>
    </row>
    <row r="107" spans="1:4" x14ac:dyDescent="0.3">
      <c r="A107" s="11">
        <v>1823</v>
      </c>
      <c r="B107" s="12">
        <v>179026</v>
      </c>
      <c r="C107" s="13" t="s">
        <v>98</v>
      </c>
      <c r="D107" s="14">
        <v>0</v>
      </c>
    </row>
    <row r="108" spans="1:4" x14ac:dyDescent="0.3">
      <c r="A108" s="11">
        <v>1823</v>
      </c>
      <c r="B108" s="12">
        <v>179027</v>
      </c>
      <c r="C108" s="13" t="s">
        <v>99</v>
      </c>
      <c r="D108" s="14">
        <v>0</v>
      </c>
    </row>
    <row r="109" spans="1:4" x14ac:dyDescent="0.3">
      <c r="A109" s="11">
        <v>1823</v>
      </c>
      <c r="B109" s="12">
        <v>179028</v>
      </c>
      <c r="C109" s="13" t="s">
        <v>100</v>
      </c>
      <c r="D109" s="14">
        <v>0</v>
      </c>
    </row>
    <row r="110" spans="1:4" x14ac:dyDescent="0.3">
      <c r="A110" s="11">
        <v>1823</v>
      </c>
      <c r="B110" s="12">
        <v>179030</v>
      </c>
      <c r="C110" s="13" t="s">
        <v>101</v>
      </c>
      <c r="D110" s="14">
        <v>64796330.5</v>
      </c>
    </row>
    <row r="111" spans="1:4" x14ac:dyDescent="0.3">
      <c r="A111" s="11">
        <v>1823</v>
      </c>
      <c r="B111" s="12">
        <v>179032</v>
      </c>
      <c r="C111" s="13" t="s">
        <v>102</v>
      </c>
      <c r="D111" s="14">
        <v>767584.6</v>
      </c>
    </row>
    <row r="112" spans="1:4" x14ac:dyDescent="0.3">
      <c r="A112" s="11">
        <v>1823</v>
      </c>
      <c r="B112" s="12">
        <v>179033</v>
      </c>
      <c r="C112" s="13" t="s">
        <v>103</v>
      </c>
      <c r="D112" s="14">
        <v>0</v>
      </c>
    </row>
    <row r="113" spans="1:4" x14ac:dyDescent="0.3">
      <c r="A113" s="11">
        <v>1823</v>
      </c>
      <c r="B113" s="12">
        <v>179034</v>
      </c>
      <c r="C113" s="13" t="s">
        <v>104</v>
      </c>
      <c r="D113" s="14">
        <v>0</v>
      </c>
    </row>
    <row r="114" spans="1:4" x14ac:dyDescent="0.3">
      <c r="A114" s="11">
        <v>1823</v>
      </c>
      <c r="B114" s="12">
        <v>179038</v>
      </c>
      <c r="C114" s="13" t="s">
        <v>105</v>
      </c>
      <c r="D114" s="14">
        <v>0</v>
      </c>
    </row>
    <row r="115" spans="1:4" x14ac:dyDescent="0.3">
      <c r="A115" s="11">
        <v>1823</v>
      </c>
      <c r="B115" s="12">
        <v>179039</v>
      </c>
      <c r="C115" s="13" t="s">
        <v>106</v>
      </c>
      <c r="D115" s="14">
        <v>0</v>
      </c>
    </row>
    <row r="116" spans="1:4" x14ac:dyDescent="0.3">
      <c r="A116" s="11">
        <v>1823</v>
      </c>
      <c r="B116" s="12">
        <v>179042</v>
      </c>
      <c r="C116" s="13" t="s">
        <v>107</v>
      </c>
      <c r="D116" s="14">
        <v>0</v>
      </c>
    </row>
    <row r="117" spans="1:4" x14ac:dyDescent="0.3">
      <c r="A117" s="11">
        <v>1823</v>
      </c>
      <c r="B117" s="12">
        <v>179046</v>
      </c>
      <c r="C117" s="13" t="s">
        <v>108</v>
      </c>
      <c r="D117" s="14">
        <v>9991232.2200000007</v>
      </c>
    </row>
    <row r="118" spans="1:4" x14ac:dyDescent="0.3">
      <c r="A118" s="11">
        <v>1823</v>
      </c>
      <c r="B118" s="12">
        <v>179047</v>
      </c>
      <c r="C118" s="13" t="s">
        <v>109</v>
      </c>
      <c r="D118" s="14">
        <v>0</v>
      </c>
    </row>
    <row r="119" spans="1:4" x14ac:dyDescent="0.3">
      <c r="A119" s="11">
        <v>1823</v>
      </c>
      <c r="B119" s="12">
        <v>179049</v>
      </c>
      <c r="C119" s="2" t="s">
        <v>110</v>
      </c>
      <c r="D119" s="14">
        <v>0</v>
      </c>
    </row>
    <row r="120" spans="1:4" x14ac:dyDescent="0.3">
      <c r="A120" s="11">
        <v>1823</v>
      </c>
      <c r="B120" s="12" t="s">
        <v>111</v>
      </c>
      <c r="C120" s="13" t="s">
        <v>112</v>
      </c>
      <c r="D120" s="14">
        <v>20269958.350000001</v>
      </c>
    </row>
    <row r="121" spans="1:4" x14ac:dyDescent="0.3">
      <c r="A121" s="11">
        <v>1823</v>
      </c>
      <c r="B121" s="12" t="s">
        <v>113</v>
      </c>
      <c r="C121" s="13" t="s">
        <v>114</v>
      </c>
      <c r="D121" s="14">
        <v>150911054.13</v>
      </c>
    </row>
    <row r="122" spans="1:4" x14ac:dyDescent="0.3">
      <c r="A122" s="11">
        <v>1823</v>
      </c>
      <c r="B122" s="12" t="s">
        <v>115</v>
      </c>
      <c r="C122" s="13" t="s">
        <v>116</v>
      </c>
      <c r="D122" s="14">
        <v>46323591.57</v>
      </c>
    </row>
    <row r="123" spans="1:4" x14ac:dyDescent="0.3">
      <c r="A123" s="11">
        <v>1823</v>
      </c>
      <c r="B123" s="12" t="s">
        <v>117</v>
      </c>
      <c r="C123" s="13" t="s">
        <v>118</v>
      </c>
      <c r="D123" s="14">
        <v>15111247.26</v>
      </c>
    </row>
    <row r="124" spans="1:4" x14ac:dyDescent="0.3">
      <c r="A124" s="11">
        <v>1823</v>
      </c>
      <c r="B124" s="12">
        <v>179057</v>
      </c>
      <c r="C124" s="13" t="s">
        <v>119</v>
      </c>
      <c r="D124" s="14">
        <v>38927582.780000001</v>
      </c>
    </row>
    <row r="125" spans="1:4" x14ac:dyDescent="0.3">
      <c r="A125" s="11">
        <v>1823</v>
      </c>
      <c r="B125" s="12">
        <v>179058</v>
      </c>
      <c r="C125" s="13" t="s">
        <v>120</v>
      </c>
      <c r="D125" s="14">
        <v>-3000830.75</v>
      </c>
    </row>
    <row r="126" spans="1:4" x14ac:dyDescent="0.3">
      <c r="A126" s="11">
        <v>1823</v>
      </c>
      <c r="B126" s="12">
        <v>179059</v>
      </c>
      <c r="C126" s="13" t="s">
        <v>101</v>
      </c>
      <c r="D126" s="14">
        <v>0</v>
      </c>
    </row>
    <row r="127" spans="1:4" x14ac:dyDescent="0.3">
      <c r="A127" s="11">
        <v>1823</v>
      </c>
      <c r="B127" s="12">
        <v>179060</v>
      </c>
      <c r="C127" s="13" t="s">
        <v>121</v>
      </c>
      <c r="D127" s="14">
        <v>19517015</v>
      </c>
    </row>
    <row r="128" spans="1:4" x14ac:dyDescent="0.3">
      <c r="A128" s="11">
        <v>1823</v>
      </c>
      <c r="B128" s="12">
        <v>179064</v>
      </c>
      <c r="C128" s="13" t="s">
        <v>122</v>
      </c>
      <c r="D128" s="14">
        <v>0</v>
      </c>
    </row>
    <row r="129" spans="1:4" x14ac:dyDescent="0.3">
      <c r="A129" s="11">
        <v>1823</v>
      </c>
      <c r="B129" s="12">
        <v>179067</v>
      </c>
      <c r="C129" s="18" t="s">
        <v>123</v>
      </c>
      <c r="D129" s="14">
        <v>17587228.120000001</v>
      </c>
    </row>
    <row r="130" spans="1:4" x14ac:dyDescent="0.3">
      <c r="A130" s="11">
        <v>1823</v>
      </c>
      <c r="B130" s="12">
        <v>179070</v>
      </c>
      <c r="C130" s="13" t="s">
        <v>124</v>
      </c>
      <c r="D130" s="14">
        <v>0</v>
      </c>
    </row>
    <row r="131" spans="1:4" x14ac:dyDescent="0.3">
      <c r="A131" s="11">
        <v>1823</v>
      </c>
      <c r="B131" s="12">
        <v>179072</v>
      </c>
      <c r="C131" s="13" t="s">
        <v>125</v>
      </c>
      <c r="D131" s="14">
        <v>25272</v>
      </c>
    </row>
    <row r="132" spans="1:4" x14ac:dyDescent="0.3">
      <c r="A132" s="11">
        <v>1823</v>
      </c>
      <c r="B132" s="12">
        <v>179079</v>
      </c>
      <c r="C132" s="13" t="s">
        <v>126</v>
      </c>
      <c r="D132" s="14">
        <v>27060037.02</v>
      </c>
    </row>
    <row r="133" spans="1:4" x14ac:dyDescent="0.3">
      <c r="A133" s="11">
        <v>1823</v>
      </c>
      <c r="B133" s="12">
        <v>179084</v>
      </c>
      <c r="C133" s="13" t="s">
        <v>127</v>
      </c>
      <c r="D133" s="14">
        <v>0</v>
      </c>
    </row>
    <row r="134" spans="1:4" x14ac:dyDescent="0.3">
      <c r="A134" s="11">
        <v>1823</v>
      </c>
      <c r="B134" s="12">
        <v>179088</v>
      </c>
      <c r="C134" s="13" t="s">
        <v>128</v>
      </c>
      <c r="D134" s="14">
        <v>-95832341.590000004</v>
      </c>
    </row>
    <row r="135" spans="1:4" x14ac:dyDescent="0.3">
      <c r="A135" s="11">
        <v>1823</v>
      </c>
      <c r="B135" s="12">
        <v>179089</v>
      </c>
      <c r="C135" s="13" t="s">
        <v>129</v>
      </c>
      <c r="D135" s="14">
        <v>0</v>
      </c>
    </row>
    <row r="136" spans="1:4" x14ac:dyDescent="0.3">
      <c r="A136" s="11">
        <v>1823</v>
      </c>
      <c r="B136" s="12">
        <v>179090</v>
      </c>
      <c r="C136" s="13" t="s">
        <v>130</v>
      </c>
      <c r="D136" s="14">
        <v>-1186949.6200000001</v>
      </c>
    </row>
    <row r="137" spans="1:4" x14ac:dyDescent="0.3">
      <c r="A137" s="11">
        <v>1823</v>
      </c>
      <c r="B137" s="12">
        <v>179091</v>
      </c>
      <c r="C137" s="13" t="s">
        <v>131</v>
      </c>
      <c r="D137" s="14">
        <v>0</v>
      </c>
    </row>
    <row r="138" spans="1:4" x14ac:dyDescent="0.3">
      <c r="A138" s="11">
        <v>1823</v>
      </c>
      <c r="B138" s="12">
        <v>179092</v>
      </c>
      <c r="C138" s="13" t="s">
        <v>132</v>
      </c>
      <c r="D138" s="14">
        <v>0</v>
      </c>
    </row>
    <row r="139" spans="1:4" x14ac:dyDescent="0.3">
      <c r="A139" s="11">
        <v>1823</v>
      </c>
      <c r="B139" s="12">
        <v>179093</v>
      </c>
      <c r="C139" s="13" t="s">
        <v>133</v>
      </c>
      <c r="D139" s="14">
        <v>0</v>
      </c>
    </row>
    <row r="140" spans="1:4" x14ac:dyDescent="0.3">
      <c r="A140" s="11">
        <v>1823</v>
      </c>
      <c r="B140" s="12">
        <v>179094</v>
      </c>
      <c r="C140" s="13" t="s">
        <v>134</v>
      </c>
      <c r="D140" s="14">
        <v>0</v>
      </c>
    </row>
    <row r="141" spans="1:4" x14ac:dyDescent="0.3">
      <c r="A141" s="11">
        <v>1823</v>
      </c>
      <c r="B141" s="12">
        <v>179105</v>
      </c>
      <c r="C141" s="13" t="s">
        <v>135</v>
      </c>
      <c r="D141" s="14">
        <v>24260739.149999999</v>
      </c>
    </row>
    <row r="142" spans="1:4" x14ac:dyDescent="0.3">
      <c r="A142" s="11">
        <v>1823</v>
      </c>
      <c r="B142" s="12">
        <v>179110</v>
      </c>
      <c r="C142" s="13" t="s">
        <v>136</v>
      </c>
      <c r="D142" s="14">
        <v>0</v>
      </c>
    </row>
    <row r="143" spans="1:4" x14ac:dyDescent="0.3">
      <c r="A143" s="11">
        <v>1823</v>
      </c>
      <c r="B143" s="12">
        <v>179120</v>
      </c>
      <c r="C143" s="13" t="s">
        <v>137</v>
      </c>
      <c r="D143" s="14">
        <v>45812877.43</v>
      </c>
    </row>
    <row r="144" spans="1:4" x14ac:dyDescent="0.3">
      <c r="A144" s="11">
        <v>1823</v>
      </c>
      <c r="B144" s="12">
        <v>179130</v>
      </c>
      <c r="C144" s="13" t="s">
        <v>138</v>
      </c>
      <c r="D144" s="14">
        <v>-16416636.9</v>
      </c>
    </row>
    <row r="145" spans="1:4" x14ac:dyDescent="0.3">
      <c r="A145" s="11">
        <v>1823</v>
      </c>
      <c r="B145" s="12">
        <v>179140</v>
      </c>
      <c r="C145" s="13" t="s">
        <v>139</v>
      </c>
      <c r="D145" s="14">
        <v>2435348</v>
      </c>
    </row>
    <row r="146" spans="1:4" x14ac:dyDescent="0.3">
      <c r="A146" s="11">
        <v>1823</v>
      </c>
      <c r="B146" s="12">
        <v>179150</v>
      </c>
      <c r="C146" s="13" t="s">
        <v>140</v>
      </c>
      <c r="D146" s="14">
        <v>-2342182.92</v>
      </c>
    </row>
    <row r="147" spans="1:4" x14ac:dyDescent="0.3">
      <c r="A147" s="11">
        <v>1823</v>
      </c>
      <c r="B147" s="12">
        <v>179220</v>
      </c>
      <c r="C147" s="13" t="s">
        <v>141</v>
      </c>
      <c r="D147" s="14">
        <v>0</v>
      </c>
    </row>
    <row r="148" spans="1:4" x14ac:dyDescent="0.3">
      <c r="A148" s="11">
        <v>1823</v>
      </c>
      <c r="B148" s="12">
        <v>179230</v>
      </c>
      <c r="C148" s="13" t="s">
        <v>142</v>
      </c>
      <c r="D148" s="14">
        <v>-42974936</v>
      </c>
    </row>
    <row r="149" spans="1:4" x14ac:dyDescent="0.3">
      <c r="A149" s="11">
        <v>1823</v>
      </c>
      <c r="B149" s="12">
        <v>179240</v>
      </c>
      <c r="C149" s="13" t="s">
        <v>143</v>
      </c>
      <c r="D149" s="14">
        <v>41701686.460000001</v>
      </c>
    </row>
    <row r="150" spans="1:4" x14ac:dyDescent="0.3">
      <c r="A150" s="11">
        <v>1823</v>
      </c>
      <c r="B150" s="12">
        <v>179250</v>
      </c>
      <c r="C150" s="13" t="s">
        <v>144</v>
      </c>
      <c r="D150" s="14">
        <v>2135247</v>
      </c>
    </row>
    <row r="151" spans="1:4" x14ac:dyDescent="0.3">
      <c r="A151" s="11">
        <v>1823</v>
      </c>
      <c r="B151" s="12">
        <v>179260</v>
      </c>
      <c r="C151" s="13" t="s">
        <v>145</v>
      </c>
      <c r="D151" s="14">
        <v>-1723277.98</v>
      </c>
    </row>
    <row r="152" spans="1:4" x14ac:dyDescent="0.3">
      <c r="A152" s="11">
        <v>1823</v>
      </c>
      <c r="B152" s="12">
        <v>179280</v>
      </c>
      <c r="C152" s="19" t="s">
        <v>146</v>
      </c>
      <c r="D152" s="14">
        <v>45922059.659999996</v>
      </c>
    </row>
    <row r="153" spans="1:4" x14ac:dyDescent="0.3">
      <c r="B153" s="11">
        <v>1823</v>
      </c>
      <c r="C153" s="15" t="s">
        <v>147</v>
      </c>
      <c r="D153" s="16">
        <f>SUM(D100:D152)</f>
        <v>452703596.52999985</v>
      </c>
    </row>
    <row r="154" spans="1:4" x14ac:dyDescent="0.3">
      <c r="A154" s="11">
        <v>1840</v>
      </c>
      <c r="B154" s="12">
        <v>175030</v>
      </c>
      <c r="C154" s="13" t="s">
        <v>148</v>
      </c>
      <c r="D154" s="14">
        <v>0</v>
      </c>
    </row>
    <row r="155" spans="1:4" x14ac:dyDescent="0.3">
      <c r="A155" s="11">
        <v>1840</v>
      </c>
      <c r="B155" s="12">
        <v>176962</v>
      </c>
      <c r="C155" s="13" t="s">
        <v>149</v>
      </c>
      <c r="D155" s="14">
        <v>232359935.84</v>
      </c>
    </row>
    <row r="156" spans="1:4" x14ac:dyDescent="0.3">
      <c r="A156" s="11">
        <v>1840</v>
      </c>
      <c r="B156" s="12">
        <v>176963</v>
      </c>
      <c r="C156" s="13" t="s">
        <v>150</v>
      </c>
      <c r="D156" s="14">
        <v>-232346085.12</v>
      </c>
    </row>
    <row r="157" spans="1:4" x14ac:dyDescent="0.3">
      <c r="A157" s="11">
        <v>1840</v>
      </c>
      <c r="B157" s="12">
        <v>176964</v>
      </c>
      <c r="C157" s="13" t="s">
        <v>151</v>
      </c>
      <c r="D157" s="14">
        <v>0</v>
      </c>
    </row>
    <row r="158" spans="1:4" x14ac:dyDescent="0.3">
      <c r="A158" s="11">
        <v>1840</v>
      </c>
      <c r="B158" s="12">
        <v>176985</v>
      </c>
      <c r="C158" s="13" t="s">
        <v>152</v>
      </c>
      <c r="D158" s="14">
        <v>0</v>
      </c>
    </row>
    <row r="159" spans="1:4" x14ac:dyDescent="0.3">
      <c r="A159" s="11">
        <v>1840</v>
      </c>
      <c r="B159" s="12">
        <v>176988</v>
      </c>
      <c r="C159" s="13" t="s">
        <v>153</v>
      </c>
      <c r="D159" s="14">
        <v>0</v>
      </c>
    </row>
    <row r="160" spans="1:4" x14ac:dyDescent="0.3">
      <c r="A160" s="11">
        <v>1840</v>
      </c>
      <c r="B160" s="12">
        <v>176990</v>
      </c>
      <c r="C160" s="13" t="s">
        <v>154</v>
      </c>
      <c r="D160" s="14">
        <v>0</v>
      </c>
    </row>
    <row r="161" spans="1:4" x14ac:dyDescent="0.3">
      <c r="A161" s="11">
        <v>1840</v>
      </c>
      <c r="B161" s="12">
        <v>176991</v>
      </c>
      <c r="C161" s="13" t="s">
        <v>155</v>
      </c>
      <c r="D161" s="14">
        <v>0</v>
      </c>
    </row>
    <row r="162" spans="1:4" x14ac:dyDescent="0.3">
      <c r="A162" s="11">
        <v>1840</v>
      </c>
      <c r="B162" s="12">
        <v>176993</v>
      </c>
      <c r="C162" s="13" t="s">
        <v>156</v>
      </c>
      <c r="D162" s="14">
        <v>0</v>
      </c>
    </row>
    <row r="163" spans="1:4" x14ac:dyDescent="0.3">
      <c r="A163" s="11">
        <v>1840</v>
      </c>
      <c r="B163" s="12">
        <v>176997</v>
      </c>
      <c r="C163" s="13" t="s">
        <v>157</v>
      </c>
      <c r="D163" s="14">
        <v>0</v>
      </c>
    </row>
    <row r="164" spans="1:4" x14ac:dyDescent="0.3">
      <c r="A164" s="11">
        <v>1840</v>
      </c>
      <c r="B164" s="12">
        <v>176998</v>
      </c>
      <c r="C164" s="13" t="s">
        <v>158</v>
      </c>
      <c r="D164" s="14">
        <v>0</v>
      </c>
    </row>
    <row r="165" spans="1:4" x14ac:dyDescent="0.3">
      <c r="A165" s="11">
        <v>1840</v>
      </c>
      <c r="B165" s="12">
        <v>176999</v>
      </c>
      <c r="C165" s="13" t="s">
        <v>159</v>
      </c>
      <c r="D165" s="14">
        <v>32478.18</v>
      </c>
    </row>
    <row r="166" spans="1:4" x14ac:dyDescent="0.3">
      <c r="B166" s="11">
        <v>1840</v>
      </c>
      <c r="C166" s="15" t="s">
        <v>160</v>
      </c>
      <c r="D166" s="16">
        <f t="shared" ref="D166" si="18">SUM(D154:D165)</f>
        <v>46328.899999998808</v>
      </c>
    </row>
    <row r="167" spans="1:4" x14ac:dyDescent="0.3">
      <c r="A167" s="11">
        <v>1860</v>
      </c>
      <c r="B167" s="12">
        <v>157010</v>
      </c>
      <c r="C167" s="13" t="s">
        <v>161</v>
      </c>
      <c r="D167" s="14">
        <v>957931.65</v>
      </c>
    </row>
    <row r="168" spans="1:4" x14ac:dyDescent="0.3">
      <c r="A168" s="11">
        <v>1860</v>
      </c>
      <c r="B168" s="12">
        <v>157020</v>
      </c>
      <c r="C168" s="13" t="s">
        <v>162</v>
      </c>
      <c r="D168" s="14">
        <v>-326444468.25999999</v>
      </c>
    </row>
    <row r="169" spans="1:4" x14ac:dyDescent="0.3">
      <c r="A169" s="11">
        <v>1860</v>
      </c>
      <c r="B169" s="12">
        <v>157030</v>
      </c>
      <c r="C169" s="13" t="s">
        <v>163</v>
      </c>
      <c r="D169" s="14">
        <v>331406876.43000001</v>
      </c>
    </row>
    <row r="170" spans="1:4" x14ac:dyDescent="0.3">
      <c r="A170" s="11">
        <v>1860</v>
      </c>
      <c r="B170" s="12">
        <v>157050</v>
      </c>
      <c r="C170" s="13" t="s">
        <v>164</v>
      </c>
      <c r="D170" s="14">
        <v>34578245.07</v>
      </c>
    </row>
    <row r="171" spans="1:4" x14ac:dyDescent="0.3">
      <c r="A171" s="11">
        <v>1860</v>
      </c>
      <c r="B171" s="12">
        <v>157077</v>
      </c>
      <c r="C171" s="13" t="s">
        <v>165</v>
      </c>
      <c r="D171" s="14">
        <v>8046387</v>
      </c>
    </row>
    <row r="172" spans="1:4" x14ac:dyDescent="0.3">
      <c r="A172" s="11">
        <v>1860</v>
      </c>
      <c r="B172" s="12">
        <v>157080</v>
      </c>
      <c r="C172" s="13" t="s">
        <v>166</v>
      </c>
      <c r="D172" s="14">
        <v>-34957956.700000003</v>
      </c>
    </row>
    <row r="173" spans="1:4" x14ac:dyDescent="0.3">
      <c r="A173" s="11">
        <v>1860</v>
      </c>
      <c r="B173" s="12">
        <v>186010</v>
      </c>
      <c r="C173" s="13" t="s">
        <v>167</v>
      </c>
      <c r="D173" s="14">
        <v>4502354.84</v>
      </c>
    </row>
    <row r="174" spans="1:4" x14ac:dyDescent="0.3">
      <c r="A174" s="11">
        <v>1860</v>
      </c>
      <c r="B174" s="12">
        <v>186020</v>
      </c>
      <c r="C174" s="13" t="s">
        <v>168</v>
      </c>
      <c r="D174" s="14">
        <v>0</v>
      </c>
    </row>
    <row r="175" spans="1:4" x14ac:dyDescent="0.3">
      <c r="A175" s="11">
        <v>1860</v>
      </c>
      <c r="B175" s="12">
        <v>188010</v>
      </c>
      <c r="C175" s="13" t="s">
        <v>169</v>
      </c>
      <c r="D175" s="14">
        <v>36275518.409999996</v>
      </c>
    </row>
    <row r="176" spans="1:4" x14ac:dyDescent="0.3">
      <c r="A176" s="11">
        <v>1860</v>
      </c>
      <c r="B176" s="12">
        <v>188130</v>
      </c>
      <c r="C176" s="13" t="s">
        <v>170</v>
      </c>
      <c r="D176" s="14">
        <v>0</v>
      </c>
    </row>
    <row r="177" spans="1:4" x14ac:dyDescent="0.3">
      <c r="B177" s="11">
        <v>1860</v>
      </c>
      <c r="C177" s="15" t="s">
        <v>171</v>
      </c>
      <c r="D177" s="16">
        <f t="shared" ref="D177" si="19">SUM(D167:D176)</f>
        <v>54364888.439999983</v>
      </c>
    </row>
    <row r="178" spans="1:4" x14ac:dyDescent="0.3">
      <c r="A178" s="11">
        <v>1890</v>
      </c>
      <c r="B178" s="12">
        <v>179095</v>
      </c>
      <c r="C178" s="13" t="s">
        <v>172</v>
      </c>
      <c r="D178" s="14">
        <v>34876061.520000003</v>
      </c>
    </row>
    <row r="179" spans="1:4" x14ac:dyDescent="0.3">
      <c r="A179" s="11">
        <v>1890</v>
      </c>
      <c r="B179" s="12">
        <v>179096</v>
      </c>
      <c r="C179" s="13" t="s">
        <v>173</v>
      </c>
      <c r="D179" s="14">
        <v>-26592340.16</v>
      </c>
    </row>
    <row r="180" spans="1:4" x14ac:dyDescent="0.3">
      <c r="A180" s="11">
        <v>1890</v>
      </c>
      <c r="B180" s="12">
        <v>179098</v>
      </c>
      <c r="C180" s="13" t="s">
        <v>174</v>
      </c>
      <c r="D180" s="14">
        <v>-42293700.140000001</v>
      </c>
    </row>
    <row r="181" spans="1:4" x14ac:dyDescent="0.3">
      <c r="A181" s="11">
        <v>1890</v>
      </c>
      <c r="B181" s="12">
        <v>179099</v>
      </c>
      <c r="C181" s="13" t="s">
        <v>175</v>
      </c>
      <c r="D181" s="14">
        <v>83261360.599999994</v>
      </c>
    </row>
    <row r="182" spans="1:4" x14ac:dyDescent="0.3">
      <c r="B182" s="11">
        <v>1890</v>
      </c>
      <c r="C182" s="15" t="s">
        <v>176</v>
      </c>
      <c r="D182" s="16">
        <f t="shared" ref="D182" si="20">SUM(D178:D181)</f>
        <v>49251381.819999993</v>
      </c>
    </row>
    <row r="183" spans="1:4" x14ac:dyDescent="0.3">
      <c r="A183" s="11">
        <v>1900</v>
      </c>
      <c r="B183" s="12">
        <v>194010</v>
      </c>
      <c r="C183" s="13" t="s">
        <v>177</v>
      </c>
      <c r="D183" s="14">
        <v>230201844.30000001</v>
      </c>
    </row>
    <row r="184" spans="1:4" x14ac:dyDescent="0.3">
      <c r="A184" s="11">
        <v>1900</v>
      </c>
      <c r="B184" s="12">
        <v>194030</v>
      </c>
      <c r="C184" s="13" t="s">
        <v>178</v>
      </c>
      <c r="D184" s="14">
        <v>6371438.6600000001</v>
      </c>
    </row>
    <row r="185" spans="1:4" x14ac:dyDescent="0.3">
      <c r="B185" s="11">
        <v>1900</v>
      </c>
      <c r="C185" s="15" t="s">
        <v>179</v>
      </c>
      <c r="D185" s="16">
        <f t="shared" ref="D185" si="21">SUM(D183:D184)</f>
        <v>236573282.96000001</v>
      </c>
    </row>
    <row r="186" spans="1:4" ht="15" thickBot="1" x14ac:dyDescent="0.35">
      <c r="B186" s="11"/>
      <c r="C186" s="20" t="s">
        <v>180</v>
      </c>
      <c r="D186" s="21">
        <f>SUMIF($B$7:$B$363,"&lt;2000",D$7:D$363)</f>
        <v>12447778775.450003</v>
      </c>
    </row>
    <row r="187" spans="1:4" ht="15" thickTop="1" x14ac:dyDescent="0.3">
      <c r="B187" s="12"/>
      <c r="C187" s="22"/>
      <c r="D187" s="14"/>
    </row>
    <row r="188" spans="1:4" x14ac:dyDescent="0.3">
      <c r="A188" s="11">
        <v>2010</v>
      </c>
      <c r="B188" s="12">
        <v>290010</v>
      </c>
      <c r="C188" s="13" t="s">
        <v>181</v>
      </c>
      <c r="D188" s="14">
        <v>-1000</v>
      </c>
    </row>
    <row r="189" spans="1:4" x14ac:dyDescent="0.3">
      <c r="B189" s="11">
        <v>2010</v>
      </c>
      <c r="C189" s="15" t="s">
        <v>182</v>
      </c>
      <c r="D189" s="16">
        <f t="shared" ref="D189" si="22">SUM(D188)</f>
        <v>-1000</v>
      </c>
    </row>
    <row r="190" spans="1:4" x14ac:dyDescent="0.3">
      <c r="A190" s="11">
        <v>2110</v>
      </c>
      <c r="B190" s="12">
        <v>295010</v>
      </c>
      <c r="C190" s="13" t="s">
        <v>183</v>
      </c>
      <c r="D190" s="14">
        <v>-2589344216.3299999</v>
      </c>
    </row>
    <row r="191" spans="1:4" x14ac:dyDescent="0.3">
      <c r="A191" s="11">
        <v>2110</v>
      </c>
      <c r="B191" s="12">
        <v>297992</v>
      </c>
      <c r="C191" s="13" t="s">
        <v>184</v>
      </c>
      <c r="D191" s="14">
        <v>0</v>
      </c>
    </row>
    <row r="192" spans="1:4" x14ac:dyDescent="0.3">
      <c r="A192" s="11">
        <v>2110</v>
      </c>
      <c r="B192" s="12">
        <v>298030</v>
      </c>
      <c r="C192" s="13" t="s">
        <v>185</v>
      </c>
      <c r="D192" s="14">
        <v>-76280675</v>
      </c>
    </row>
    <row r="193" spans="1:4" x14ac:dyDescent="0.3">
      <c r="A193" s="11">
        <v>2110</v>
      </c>
      <c r="B193" s="12">
        <v>298031</v>
      </c>
      <c r="C193" s="13" t="s">
        <v>186</v>
      </c>
      <c r="D193" s="14">
        <v>-3973503.3</v>
      </c>
    </row>
    <row r="194" spans="1:4" x14ac:dyDescent="0.3">
      <c r="B194" s="11">
        <v>2110</v>
      </c>
      <c r="C194" s="15" t="s">
        <v>187</v>
      </c>
      <c r="D194" s="16">
        <f t="shared" ref="D194" si="23">SUM(D190:D193)</f>
        <v>-2669598394.6300001</v>
      </c>
    </row>
    <row r="195" spans="1:4" x14ac:dyDescent="0.3">
      <c r="A195" s="11">
        <v>2160</v>
      </c>
      <c r="B195" s="12">
        <v>298050</v>
      </c>
      <c r="C195" s="13" t="s">
        <v>188</v>
      </c>
      <c r="D195" s="14">
        <v>0</v>
      </c>
    </row>
    <row r="196" spans="1:4" x14ac:dyDescent="0.3">
      <c r="A196" s="11">
        <v>2160</v>
      </c>
      <c r="B196" s="12">
        <v>297999</v>
      </c>
      <c r="C196" s="13" t="s">
        <v>189</v>
      </c>
      <c r="D196" s="14">
        <v>-1711439469.5999999</v>
      </c>
    </row>
    <row r="197" spans="1:4" x14ac:dyDescent="0.3">
      <c r="A197" s="11">
        <v>2160</v>
      </c>
      <c r="B197" s="12">
        <v>297994</v>
      </c>
      <c r="C197" s="13" t="s">
        <v>190</v>
      </c>
      <c r="D197" s="14">
        <v>55350.720000000001</v>
      </c>
    </row>
    <row r="198" spans="1:4" x14ac:dyDescent="0.3">
      <c r="A198" s="11">
        <v>2160</v>
      </c>
      <c r="B198" s="12">
        <v>297999</v>
      </c>
      <c r="C198" s="13" t="s">
        <v>191</v>
      </c>
      <c r="D198" s="7">
        <v>-381289825.33999997</v>
      </c>
    </row>
    <row r="199" spans="1:4" x14ac:dyDescent="0.3">
      <c r="A199" s="11">
        <v>2160</v>
      </c>
      <c r="B199" s="12">
        <v>297999</v>
      </c>
      <c r="C199" s="13" t="s">
        <v>192</v>
      </c>
      <c r="D199" s="14">
        <v>0</v>
      </c>
    </row>
    <row r="200" spans="1:4" x14ac:dyDescent="0.3">
      <c r="A200" s="11">
        <v>2160</v>
      </c>
      <c r="B200" s="12">
        <v>297992</v>
      </c>
      <c r="C200" s="13" t="s">
        <v>184</v>
      </c>
      <c r="D200" s="14">
        <v>1139225741.02</v>
      </c>
    </row>
    <row r="201" spans="1:4" x14ac:dyDescent="0.3">
      <c r="B201" s="11">
        <v>2160</v>
      </c>
      <c r="C201" s="15" t="s">
        <v>193</v>
      </c>
      <c r="D201" s="16">
        <f t="shared" ref="D201" si="24">SUM(D195:D200)</f>
        <v>-953448203.19999981</v>
      </c>
    </row>
    <row r="202" spans="1:4" x14ac:dyDescent="0.3">
      <c r="A202" s="11">
        <v>2190</v>
      </c>
      <c r="B202" s="12">
        <v>298012</v>
      </c>
      <c r="C202" s="13" t="s">
        <v>194</v>
      </c>
      <c r="D202" s="14">
        <v>-17054.650000000001</v>
      </c>
    </row>
    <row r="203" spans="1:4" x14ac:dyDescent="0.3">
      <c r="B203" s="11">
        <v>2190</v>
      </c>
      <c r="C203" s="15" t="s">
        <v>195</v>
      </c>
      <c r="D203" s="16">
        <f t="shared" ref="D203" si="25">SUM(D202)</f>
        <v>-17054.650000000001</v>
      </c>
    </row>
    <row r="204" spans="1:4" x14ac:dyDescent="0.3">
      <c r="A204" s="11">
        <v>2210</v>
      </c>
      <c r="B204" s="12">
        <v>217010</v>
      </c>
      <c r="C204" s="13" t="s">
        <v>196</v>
      </c>
      <c r="D204" s="14">
        <v>-300000000</v>
      </c>
    </row>
    <row r="205" spans="1:4" x14ac:dyDescent="0.3">
      <c r="A205" s="11">
        <v>2210</v>
      </c>
      <c r="B205" s="12">
        <v>277020</v>
      </c>
      <c r="C205" s="13" t="s">
        <v>197</v>
      </c>
      <c r="D205" s="14">
        <v>-4712275000</v>
      </c>
    </row>
    <row r="206" spans="1:4" x14ac:dyDescent="0.3">
      <c r="A206" s="11">
        <v>2210</v>
      </c>
      <c r="B206" s="12">
        <v>275010</v>
      </c>
      <c r="C206" s="13" t="s">
        <v>198</v>
      </c>
      <c r="D206" s="14">
        <v>0</v>
      </c>
    </row>
    <row r="207" spans="1:4" x14ac:dyDescent="0.3">
      <c r="B207" s="11">
        <v>2210</v>
      </c>
      <c r="C207" s="15" t="s">
        <v>199</v>
      </c>
      <c r="D207" s="16">
        <f>SUM(D204:D206)</f>
        <v>-5012275000</v>
      </c>
    </row>
    <row r="208" spans="1:4" x14ac:dyDescent="0.3">
      <c r="A208" s="11">
        <v>2240</v>
      </c>
      <c r="B208" s="12">
        <v>217010</v>
      </c>
      <c r="C208" s="13" t="s">
        <v>200</v>
      </c>
      <c r="D208" s="14">
        <v>0</v>
      </c>
    </row>
    <row r="209" spans="1:4" x14ac:dyDescent="0.3">
      <c r="A209" s="11">
        <v>2240</v>
      </c>
      <c r="B209" s="12">
        <v>275997</v>
      </c>
      <c r="C209" s="13" t="s">
        <v>201</v>
      </c>
      <c r="D209" s="14">
        <v>0</v>
      </c>
    </row>
    <row r="210" spans="1:4" x14ac:dyDescent="0.3">
      <c r="A210" s="11">
        <v>2240</v>
      </c>
      <c r="B210" s="12">
        <v>277020</v>
      </c>
      <c r="C210" s="13" t="s">
        <v>202</v>
      </c>
      <c r="D210" s="14">
        <v>0</v>
      </c>
    </row>
    <row r="211" spans="1:4" x14ac:dyDescent="0.3">
      <c r="B211" s="11">
        <v>2240</v>
      </c>
      <c r="C211" s="15" t="s">
        <v>203</v>
      </c>
      <c r="D211" s="16">
        <f t="shared" ref="D211" si="26">SUM(D208:D210)</f>
        <v>0</v>
      </c>
    </row>
    <row r="212" spans="1:4" x14ac:dyDescent="0.3">
      <c r="A212" s="11">
        <v>2260</v>
      </c>
      <c r="B212" s="12">
        <v>275020</v>
      </c>
      <c r="C212" s="13" t="s">
        <v>204</v>
      </c>
      <c r="D212" s="14">
        <v>0</v>
      </c>
    </row>
    <row r="213" spans="1:4" x14ac:dyDescent="0.3">
      <c r="A213" s="11">
        <v>2260</v>
      </c>
      <c r="B213" s="12">
        <v>275021</v>
      </c>
      <c r="C213" s="13" t="s">
        <v>205</v>
      </c>
      <c r="D213" s="14">
        <v>17747880.289999999</v>
      </c>
    </row>
    <row r="214" spans="1:4" x14ac:dyDescent="0.3">
      <c r="A214" s="11">
        <v>2260</v>
      </c>
      <c r="B214" s="12">
        <v>276999</v>
      </c>
      <c r="C214" s="13" t="s">
        <v>206</v>
      </c>
      <c r="D214" s="14">
        <v>0</v>
      </c>
    </row>
    <row r="215" spans="1:4" x14ac:dyDescent="0.3">
      <c r="B215" s="11">
        <v>2260</v>
      </c>
      <c r="C215" s="15" t="s">
        <v>207</v>
      </c>
      <c r="D215" s="16">
        <f t="shared" ref="D215" si="27">SUM(D212:D214)</f>
        <v>17747880.289999999</v>
      </c>
    </row>
    <row r="216" spans="1:4" x14ac:dyDescent="0.3">
      <c r="A216" s="11">
        <v>2270</v>
      </c>
      <c r="B216" s="12">
        <v>282010</v>
      </c>
      <c r="C216" s="13" t="s">
        <v>208</v>
      </c>
      <c r="D216" s="14">
        <v>-342543.92</v>
      </c>
    </row>
    <row r="217" spans="1:4" x14ac:dyDescent="0.3">
      <c r="B217" s="11">
        <v>2270</v>
      </c>
      <c r="C217" s="15" t="s">
        <v>209</v>
      </c>
      <c r="D217" s="16">
        <f t="shared" ref="D217" si="28">SUM(D216)</f>
        <v>-342543.92</v>
      </c>
    </row>
    <row r="218" spans="1:4" x14ac:dyDescent="0.3">
      <c r="A218" s="11">
        <v>2281</v>
      </c>
      <c r="B218" s="12">
        <v>257010</v>
      </c>
      <c r="C218" s="13"/>
      <c r="D218" s="14">
        <v>0</v>
      </c>
    </row>
    <row r="219" spans="1:4" x14ac:dyDescent="0.3">
      <c r="A219" s="11">
        <v>2281</v>
      </c>
      <c r="B219" s="12">
        <v>257019</v>
      </c>
      <c r="C219" s="13" t="s">
        <v>211</v>
      </c>
      <c r="D219" s="14">
        <v>0</v>
      </c>
    </row>
    <row r="220" spans="1:4" x14ac:dyDescent="0.3">
      <c r="A220" s="11">
        <v>2281</v>
      </c>
      <c r="B220" s="12">
        <v>257060</v>
      </c>
      <c r="C220" s="13" t="s">
        <v>212</v>
      </c>
      <c r="D220" s="14">
        <v>0</v>
      </c>
    </row>
    <row r="221" spans="1:4" x14ac:dyDescent="0.3">
      <c r="B221" s="11">
        <v>2281</v>
      </c>
      <c r="C221" s="15" t="s">
        <v>213</v>
      </c>
      <c r="D221" s="16">
        <f t="shared" ref="D221" si="29">SUM(D218:D220)</f>
        <v>0</v>
      </c>
    </row>
    <row r="222" spans="1:4" x14ac:dyDescent="0.3">
      <c r="A222" s="11">
        <v>2282</v>
      </c>
      <c r="B222" s="12">
        <v>258010</v>
      </c>
      <c r="C222" s="13" t="s">
        <v>214</v>
      </c>
      <c r="D222" s="14">
        <v>-1466777.22</v>
      </c>
    </row>
    <row r="223" spans="1:4" x14ac:dyDescent="0.3">
      <c r="A223" s="11">
        <v>2282</v>
      </c>
      <c r="B223" s="12">
        <v>258020</v>
      </c>
      <c r="C223" s="13" t="s">
        <v>215</v>
      </c>
      <c r="D223" s="14">
        <v>-24225337.41</v>
      </c>
    </row>
    <row r="224" spans="1:4" x14ac:dyDescent="0.3">
      <c r="A224" s="11">
        <v>2282</v>
      </c>
      <c r="B224" s="12">
        <v>258030</v>
      </c>
      <c r="C224" s="13" t="s">
        <v>216</v>
      </c>
      <c r="D224" s="14">
        <v>-5476040</v>
      </c>
    </row>
    <row r="225" spans="1:4" x14ac:dyDescent="0.3">
      <c r="B225" s="11">
        <v>2282</v>
      </c>
      <c r="C225" s="15" t="s">
        <v>217</v>
      </c>
      <c r="D225" s="16">
        <f t="shared" ref="D225" si="30">SUM(D222:D224)</f>
        <v>-31168154.629999999</v>
      </c>
    </row>
    <row r="226" spans="1:4" x14ac:dyDescent="0.3">
      <c r="A226" s="11">
        <v>2283</v>
      </c>
      <c r="B226" s="12">
        <v>240035</v>
      </c>
      <c r="C226" s="13" t="s">
        <v>218</v>
      </c>
      <c r="D226" s="14">
        <v>-3653154.76</v>
      </c>
    </row>
    <row r="227" spans="1:4" x14ac:dyDescent="0.3">
      <c r="A227" s="11">
        <v>2283</v>
      </c>
      <c r="B227" s="12">
        <v>240060</v>
      </c>
      <c r="C227" s="13" t="s">
        <v>219</v>
      </c>
      <c r="D227" s="14">
        <v>-1065000</v>
      </c>
    </row>
    <row r="228" spans="1:4" x14ac:dyDescent="0.3">
      <c r="A228" s="11">
        <v>2283</v>
      </c>
      <c r="B228" s="12">
        <v>240066</v>
      </c>
      <c r="C228" s="13" t="s">
        <v>220</v>
      </c>
      <c r="D228" s="14">
        <v>-67000</v>
      </c>
    </row>
    <row r="229" spans="1:4" x14ac:dyDescent="0.3">
      <c r="A229" s="11">
        <v>2283</v>
      </c>
      <c r="B229" s="12">
        <v>240067</v>
      </c>
      <c r="C229" s="13" t="s">
        <v>221</v>
      </c>
      <c r="D229" s="14">
        <v>-11000</v>
      </c>
    </row>
    <row r="230" spans="1:4" x14ac:dyDescent="0.3">
      <c r="A230" s="11">
        <v>2283</v>
      </c>
      <c r="B230" s="12">
        <v>259020</v>
      </c>
      <c r="C230" s="13" t="s">
        <v>222</v>
      </c>
      <c r="D230" s="14">
        <v>-550209.09</v>
      </c>
    </row>
    <row r="231" spans="1:4" x14ac:dyDescent="0.3">
      <c r="A231" s="11">
        <v>2283</v>
      </c>
      <c r="B231" s="12">
        <v>259042</v>
      </c>
      <c r="C231" s="13" t="s">
        <v>223</v>
      </c>
      <c r="D231" s="14">
        <v>-44400203.159999996</v>
      </c>
    </row>
    <row r="232" spans="1:4" x14ac:dyDescent="0.3">
      <c r="A232" s="11">
        <v>2283</v>
      </c>
      <c r="B232" s="12">
        <v>259043</v>
      </c>
      <c r="C232" s="13" t="s">
        <v>224</v>
      </c>
      <c r="D232" s="14">
        <v>-2946005</v>
      </c>
    </row>
    <row r="233" spans="1:4" x14ac:dyDescent="0.3">
      <c r="A233" s="11">
        <v>2283</v>
      </c>
      <c r="B233" s="12">
        <v>259044</v>
      </c>
      <c r="C233" s="13" t="s">
        <v>225</v>
      </c>
      <c r="D233" s="14">
        <v>-894251.77</v>
      </c>
    </row>
    <row r="234" spans="1:4" x14ac:dyDescent="0.3">
      <c r="A234" s="11">
        <v>2283</v>
      </c>
      <c r="B234" s="12">
        <v>259045</v>
      </c>
      <c r="C234" s="13" t="s">
        <v>226</v>
      </c>
      <c r="D234" s="14">
        <v>-373867.89</v>
      </c>
    </row>
    <row r="235" spans="1:4" x14ac:dyDescent="0.3">
      <c r="B235" s="11">
        <v>2283</v>
      </c>
      <c r="C235" s="15" t="s">
        <v>227</v>
      </c>
      <c r="D235" s="16">
        <f t="shared" ref="D235" si="31">SUM(D226:D234)</f>
        <v>-53960691.670000002</v>
      </c>
    </row>
    <row r="236" spans="1:4" x14ac:dyDescent="0.3">
      <c r="A236" s="11">
        <v>2300</v>
      </c>
      <c r="B236" s="12">
        <v>262010</v>
      </c>
      <c r="C236" s="13" t="s">
        <v>228</v>
      </c>
      <c r="D236" s="14">
        <v>-41711439.850000001</v>
      </c>
    </row>
    <row r="237" spans="1:4" x14ac:dyDescent="0.3">
      <c r="B237" s="11">
        <v>2300</v>
      </c>
      <c r="C237" s="15" t="s">
        <v>229</v>
      </c>
      <c r="D237" s="16">
        <f t="shared" ref="D237" si="32">SUM(D236)</f>
        <v>-41711439.850000001</v>
      </c>
    </row>
    <row r="238" spans="1:4" x14ac:dyDescent="0.3">
      <c r="A238" s="11">
        <v>2310</v>
      </c>
      <c r="B238" s="12">
        <v>215020</v>
      </c>
      <c r="C238" s="13" t="s">
        <v>230</v>
      </c>
      <c r="D238" s="14">
        <v>0</v>
      </c>
    </row>
    <row r="239" spans="1:4" x14ac:dyDescent="0.3">
      <c r="B239" s="11">
        <v>2310</v>
      </c>
      <c r="C239" s="15" t="s">
        <v>231</v>
      </c>
      <c r="D239" s="16">
        <f t="shared" ref="D239" si="33">SUM(D238)</f>
        <v>0</v>
      </c>
    </row>
    <row r="240" spans="1:4" x14ac:dyDescent="0.3">
      <c r="A240" s="11">
        <v>2320</v>
      </c>
      <c r="B240" s="12">
        <v>201010</v>
      </c>
      <c r="C240" s="13" t="s">
        <v>232</v>
      </c>
      <c r="D240" s="14">
        <v>-175740864.72</v>
      </c>
    </row>
    <row r="241" spans="1:4" x14ac:dyDescent="0.3">
      <c r="A241" s="11">
        <v>2320</v>
      </c>
      <c r="B241" s="12">
        <v>204020</v>
      </c>
      <c r="C241" s="13" t="s">
        <v>233</v>
      </c>
      <c r="D241" s="14">
        <v>-728.47</v>
      </c>
    </row>
    <row r="242" spans="1:4" x14ac:dyDescent="0.3">
      <c r="A242" s="11">
        <v>2320</v>
      </c>
      <c r="B242" s="12">
        <v>204030</v>
      </c>
      <c r="C242" s="13" t="s">
        <v>234</v>
      </c>
      <c r="D242" s="14">
        <v>-1246.19</v>
      </c>
    </row>
    <row r="243" spans="1:4" x14ac:dyDescent="0.3">
      <c r="A243" s="11">
        <v>2320</v>
      </c>
      <c r="B243" s="12" t="s">
        <v>349</v>
      </c>
      <c r="C243" s="13" t="s">
        <v>350</v>
      </c>
      <c r="D243" s="14">
        <v>0</v>
      </c>
    </row>
    <row r="244" spans="1:4" x14ac:dyDescent="0.3">
      <c r="A244" s="11">
        <v>2320</v>
      </c>
      <c r="B244" s="12">
        <v>204115</v>
      </c>
      <c r="C244" s="13" t="s">
        <v>235</v>
      </c>
      <c r="D244" s="14">
        <v>15.88</v>
      </c>
    </row>
    <row r="245" spans="1:4" x14ac:dyDescent="0.3">
      <c r="A245" s="11">
        <v>2320</v>
      </c>
      <c r="B245" s="12">
        <v>204230</v>
      </c>
      <c r="C245" s="13" t="s">
        <v>236</v>
      </c>
      <c r="D245" s="14">
        <v>272.49</v>
      </c>
    </row>
    <row r="246" spans="1:4" x14ac:dyDescent="0.3">
      <c r="A246" s="11">
        <v>2320</v>
      </c>
      <c r="B246" s="12">
        <v>204240</v>
      </c>
      <c r="C246" s="13" t="s">
        <v>237</v>
      </c>
      <c r="D246" s="14">
        <v>0</v>
      </c>
    </row>
    <row r="247" spans="1:4" x14ac:dyDescent="0.3">
      <c r="A247" s="11">
        <v>2320</v>
      </c>
      <c r="B247" s="12">
        <v>204260</v>
      </c>
      <c r="C247" s="13" t="s">
        <v>238</v>
      </c>
      <c r="D247" s="14">
        <v>0</v>
      </c>
    </row>
    <row r="248" spans="1:4" x14ac:dyDescent="0.3">
      <c r="A248" s="11">
        <v>2320</v>
      </c>
      <c r="B248" s="12">
        <v>204270</v>
      </c>
      <c r="C248" s="13" t="s">
        <v>239</v>
      </c>
      <c r="D248" s="14">
        <v>148.61000000000001</v>
      </c>
    </row>
    <row r="249" spans="1:4" x14ac:dyDescent="0.3">
      <c r="A249" s="11">
        <v>2320</v>
      </c>
      <c r="B249" s="12">
        <v>204410</v>
      </c>
      <c r="C249" s="13" t="s">
        <v>240</v>
      </c>
      <c r="D249" s="14">
        <v>0</v>
      </c>
    </row>
    <row r="250" spans="1:4" x14ac:dyDescent="0.3">
      <c r="A250" s="11">
        <v>2320</v>
      </c>
      <c r="B250" s="12">
        <v>204530</v>
      </c>
      <c r="C250" s="13" t="s">
        <v>241</v>
      </c>
      <c r="D250" s="14">
        <v>-127301810.94</v>
      </c>
    </row>
    <row r="251" spans="1:4" x14ac:dyDescent="0.3">
      <c r="A251" s="11">
        <v>2320</v>
      </c>
      <c r="B251" s="12">
        <v>213806</v>
      </c>
      <c r="C251" s="13" t="s">
        <v>242</v>
      </c>
      <c r="D251" s="14">
        <v>-4264522.0999999996</v>
      </c>
    </row>
    <row r="252" spans="1:4" x14ac:dyDescent="0.3">
      <c r="A252" s="11">
        <v>2320</v>
      </c>
      <c r="B252" s="12">
        <v>213890</v>
      </c>
      <c r="C252" s="13" t="s">
        <v>243</v>
      </c>
      <c r="D252" s="14">
        <v>-2287036</v>
      </c>
    </row>
    <row r="253" spans="1:4" x14ac:dyDescent="0.3">
      <c r="A253" s="11">
        <v>2320</v>
      </c>
      <c r="B253" s="12">
        <v>213988</v>
      </c>
      <c r="C253" s="13" t="s">
        <v>244</v>
      </c>
      <c r="D253" s="14">
        <v>40575.72</v>
      </c>
    </row>
    <row r="254" spans="1:4" x14ac:dyDescent="0.3">
      <c r="A254" s="11">
        <v>2320</v>
      </c>
      <c r="B254" s="12">
        <v>213994</v>
      </c>
      <c r="C254" s="13" t="s">
        <v>245</v>
      </c>
      <c r="D254" s="14">
        <v>-109014771.3</v>
      </c>
    </row>
    <row r="255" spans="1:4" x14ac:dyDescent="0.3">
      <c r="A255" s="11">
        <v>2320</v>
      </c>
      <c r="B255" s="12">
        <v>213995</v>
      </c>
      <c r="C255" s="13" t="s">
        <v>246</v>
      </c>
      <c r="D255" s="14">
        <v>9642.94</v>
      </c>
    </row>
    <row r="256" spans="1:4" x14ac:dyDescent="0.3">
      <c r="A256" s="11">
        <v>2320</v>
      </c>
      <c r="B256" s="12">
        <v>213997</v>
      </c>
      <c r="C256" s="13" t="s">
        <v>247</v>
      </c>
      <c r="D256" s="14">
        <v>-761.9</v>
      </c>
    </row>
    <row r="257" spans="1:4" x14ac:dyDescent="0.3">
      <c r="A257" s="11">
        <v>2320</v>
      </c>
      <c r="B257" s="12">
        <v>213999</v>
      </c>
      <c r="C257" s="13" t="s">
        <v>248</v>
      </c>
      <c r="D257" s="14">
        <v>-62699439.409999996</v>
      </c>
    </row>
    <row r="258" spans="1:4" x14ac:dyDescent="0.3">
      <c r="B258" s="11">
        <v>2320</v>
      </c>
      <c r="C258" s="15" t="s">
        <v>249</v>
      </c>
      <c r="D258" s="16">
        <f>SUM(D240:D257)</f>
        <v>-481260525.38999999</v>
      </c>
    </row>
    <row r="259" spans="1:4" x14ac:dyDescent="0.3">
      <c r="A259" s="11">
        <v>2330</v>
      </c>
      <c r="B259" s="12">
        <v>214010</v>
      </c>
      <c r="C259" s="13" t="s">
        <v>250</v>
      </c>
      <c r="D259" s="14">
        <v>-511862023.41000003</v>
      </c>
    </row>
    <row r="260" spans="1:4" x14ac:dyDescent="0.3">
      <c r="B260" s="11">
        <v>2330</v>
      </c>
      <c r="C260" s="15" t="s">
        <v>251</v>
      </c>
      <c r="D260" s="16">
        <f t="shared" ref="D260" si="34">SUM(D259)</f>
        <v>-511862023.41000003</v>
      </c>
    </row>
    <row r="261" spans="1:4" x14ac:dyDescent="0.3">
      <c r="A261" s="11">
        <v>2340</v>
      </c>
      <c r="B261" s="12">
        <v>200001</v>
      </c>
      <c r="C261" s="13" t="s">
        <v>252</v>
      </c>
      <c r="D261" s="14">
        <v>-484856.3</v>
      </c>
    </row>
    <row r="262" spans="1:4" x14ac:dyDescent="0.3">
      <c r="A262" s="11">
        <v>2340</v>
      </c>
      <c r="B262" s="12">
        <v>200010</v>
      </c>
      <c r="C262" s="13" t="s">
        <v>253</v>
      </c>
      <c r="D262" s="14">
        <v>-56114189.649999999</v>
      </c>
    </row>
    <row r="263" spans="1:4" x14ac:dyDescent="0.3">
      <c r="A263" s="11">
        <v>2340</v>
      </c>
      <c r="B263" s="12">
        <v>204011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222010</v>
      </c>
      <c r="C264" s="13" t="s">
        <v>254</v>
      </c>
      <c r="D264" s="14">
        <v>-70762.490000000005</v>
      </c>
    </row>
    <row r="265" spans="1:4" x14ac:dyDescent="0.3">
      <c r="A265" s="11">
        <v>2340</v>
      </c>
      <c r="B265" s="12">
        <v>269085</v>
      </c>
      <c r="C265" s="13" t="s">
        <v>255</v>
      </c>
      <c r="D265" s="14">
        <v>0</v>
      </c>
    </row>
    <row r="266" spans="1:4" x14ac:dyDescent="0.3">
      <c r="B266" s="11">
        <v>2340</v>
      </c>
      <c r="C266" s="15" t="s">
        <v>256</v>
      </c>
      <c r="D266" s="16">
        <f t="shared" ref="D266" si="35">SUM(D261:D265)</f>
        <v>-56669808.439999998</v>
      </c>
    </row>
    <row r="267" spans="1:4" x14ac:dyDescent="0.3">
      <c r="A267" s="11">
        <v>2350</v>
      </c>
      <c r="B267" s="12">
        <v>255010</v>
      </c>
      <c r="C267" s="13" t="s">
        <v>257</v>
      </c>
      <c r="D267" s="14">
        <v>-673302.19</v>
      </c>
    </row>
    <row r="268" spans="1:4" x14ac:dyDescent="0.3">
      <c r="A268" s="11">
        <v>2350</v>
      </c>
      <c r="B268" s="12">
        <v>255011</v>
      </c>
      <c r="C268" s="13" t="s">
        <v>257</v>
      </c>
      <c r="D268" s="14">
        <v>-6973.56</v>
      </c>
    </row>
    <row r="269" spans="1:4" x14ac:dyDescent="0.3">
      <c r="A269" s="11">
        <v>2350</v>
      </c>
      <c r="B269" s="12">
        <v>255020</v>
      </c>
      <c r="C269" s="13" t="s">
        <v>258</v>
      </c>
      <c r="D269" s="14">
        <v>-321965.75</v>
      </c>
    </row>
    <row r="270" spans="1:4" x14ac:dyDescent="0.3">
      <c r="B270" s="11">
        <v>2350</v>
      </c>
      <c r="C270" s="15" t="s">
        <v>257</v>
      </c>
      <c r="D270" s="16">
        <f t="shared" ref="D270" si="36">SUM(D267:D269)</f>
        <v>-1002241.5</v>
      </c>
    </row>
    <row r="271" spans="1:4" x14ac:dyDescent="0.3">
      <c r="A271" s="11">
        <v>2360</v>
      </c>
      <c r="B271" s="12">
        <v>179088</v>
      </c>
      <c r="C271" s="13" t="s">
        <v>128</v>
      </c>
      <c r="D271" s="14">
        <v>0</v>
      </c>
    </row>
    <row r="272" spans="1:4" x14ac:dyDescent="0.3">
      <c r="A272" s="11">
        <v>2360</v>
      </c>
      <c r="B272" s="12">
        <v>179089</v>
      </c>
      <c r="C272" s="13" t="s">
        <v>129</v>
      </c>
      <c r="D272" s="14">
        <v>0</v>
      </c>
    </row>
    <row r="273" spans="1:4" x14ac:dyDescent="0.3">
      <c r="A273" s="11">
        <v>2360</v>
      </c>
      <c r="B273" s="12">
        <v>179090</v>
      </c>
      <c r="C273" s="13" t="s">
        <v>130</v>
      </c>
      <c r="D273" s="14">
        <v>0</v>
      </c>
    </row>
    <row r="274" spans="1:4" x14ac:dyDescent="0.3">
      <c r="A274" s="11">
        <v>2360</v>
      </c>
      <c r="B274" s="12">
        <v>179091</v>
      </c>
      <c r="C274" s="13" t="s">
        <v>131</v>
      </c>
      <c r="D274" s="14">
        <v>0</v>
      </c>
    </row>
    <row r="275" spans="1:4" x14ac:dyDescent="0.3">
      <c r="A275" s="11">
        <v>2360</v>
      </c>
      <c r="B275" s="12">
        <v>179092</v>
      </c>
      <c r="C275" s="13" t="s">
        <v>132</v>
      </c>
      <c r="D275" s="14">
        <v>0</v>
      </c>
    </row>
    <row r="276" spans="1:4" x14ac:dyDescent="0.3">
      <c r="A276" s="11">
        <v>2360</v>
      </c>
      <c r="B276" s="12">
        <v>179093</v>
      </c>
      <c r="C276" s="13" t="s">
        <v>133</v>
      </c>
      <c r="D276" s="14">
        <v>0</v>
      </c>
    </row>
    <row r="277" spans="1:4" x14ac:dyDescent="0.3">
      <c r="A277" s="11">
        <v>2360</v>
      </c>
      <c r="B277" s="12">
        <v>179094</v>
      </c>
      <c r="C277" s="13" t="s">
        <v>134</v>
      </c>
      <c r="D277" s="14">
        <v>0</v>
      </c>
    </row>
    <row r="278" spans="1:4" x14ac:dyDescent="0.3">
      <c r="A278" s="11">
        <v>2360</v>
      </c>
      <c r="B278" s="12">
        <v>220010</v>
      </c>
      <c r="C278" s="13" t="s">
        <v>259</v>
      </c>
      <c r="D278" s="14">
        <v>-24761347.670000002</v>
      </c>
    </row>
    <row r="279" spans="1:4" x14ac:dyDescent="0.3">
      <c r="A279" s="11">
        <v>2360</v>
      </c>
      <c r="B279" s="12">
        <v>220020</v>
      </c>
      <c r="C279" s="13" t="s">
        <v>260</v>
      </c>
      <c r="D279" s="14">
        <v>-19509651.219999999</v>
      </c>
    </row>
    <row r="280" spans="1:4" x14ac:dyDescent="0.3">
      <c r="A280" s="11">
        <v>2360</v>
      </c>
      <c r="B280" s="12">
        <v>242010</v>
      </c>
      <c r="C280" s="13" t="s">
        <v>261</v>
      </c>
      <c r="D280" s="14">
        <v>-8215889.7199999997</v>
      </c>
    </row>
    <row r="281" spans="1:4" x14ac:dyDescent="0.3">
      <c r="A281" s="11">
        <v>2360</v>
      </c>
      <c r="B281" s="12">
        <v>242020</v>
      </c>
      <c r="C281" s="13" t="s">
        <v>262</v>
      </c>
      <c r="D281" s="14">
        <v>-6993.58</v>
      </c>
    </row>
    <row r="282" spans="1:4" x14ac:dyDescent="0.3">
      <c r="A282" s="11">
        <v>2360</v>
      </c>
      <c r="B282" s="12">
        <v>244010</v>
      </c>
      <c r="C282" s="13" t="s">
        <v>263</v>
      </c>
      <c r="D282" s="14">
        <v>-948.1</v>
      </c>
    </row>
    <row r="283" spans="1:4" x14ac:dyDescent="0.3">
      <c r="A283" s="11">
        <v>2360</v>
      </c>
      <c r="B283" s="12">
        <v>244015</v>
      </c>
      <c r="C283" s="13" t="s">
        <v>264</v>
      </c>
      <c r="D283" s="14">
        <v>0</v>
      </c>
    </row>
    <row r="284" spans="1:4" x14ac:dyDescent="0.3">
      <c r="A284" s="11">
        <v>2360</v>
      </c>
      <c r="B284" s="12">
        <v>244020</v>
      </c>
      <c r="C284" s="13" t="s">
        <v>265</v>
      </c>
      <c r="D284" s="14">
        <v>-7789730.4900000002</v>
      </c>
    </row>
    <row r="285" spans="1:4" x14ac:dyDescent="0.3">
      <c r="A285" s="11">
        <v>2360</v>
      </c>
      <c r="B285" s="12">
        <v>245010</v>
      </c>
      <c r="C285" s="13" t="s">
        <v>266</v>
      </c>
      <c r="D285" s="14">
        <v>-102805301.76000001</v>
      </c>
    </row>
    <row r="286" spans="1:4" x14ac:dyDescent="0.3">
      <c r="A286" s="11">
        <v>2360</v>
      </c>
      <c r="B286" s="12">
        <v>246030</v>
      </c>
      <c r="C286" s="13" t="s">
        <v>267</v>
      </c>
      <c r="D286" s="14">
        <v>-2916234.11</v>
      </c>
    </row>
    <row r="287" spans="1:4" x14ac:dyDescent="0.3">
      <c r="A287" s="11">
        <v>2360</v>
      </c>
      <c r="B287" s="12">
        <v>254010</v>
      </c>
      <c r="C287" s="13" t="s">
        <v>268</v>
      </c>
      <c r="D287" s="14">
        <v>223.02</v>
      </c>
    </row>
    <row r="288" spans="1:4" x14ac:dyDescent="0.3">
      <c r="A288" s="11">
        <v>2360</v>
      </c>
      <c r="B288" s="12">
        <v>254030</v>
      </c>
      <c r="C288" s="13" t="s">
        <v>269</v>
      </c>
      <c r="D288" s="14">
        <v>209.65</v>
      </c>
    </row>
    <row r="289" spans="1:4" x14ac:dyDescent="0.3">
      <c r="A289" s="11">
        <v>2360</v>
      </c>
      <c r="B289" s="12">
        <v>269006</v>
      </c>
      <c r="C289" s="13" t="s">
        <v>270</v>
      </c>
      <c r="D289" s="14">
        <v>0</v>
      </c>
    </row>
    <row r="290" spans="1:4" x14ac:dyDescent="0.3">
      <c r="B290" s="11">
        <v>2360</v>
      </c>
      <c r="C290" s="15" t="s">
        <v>271</v>
      </c>
      <c r="D290" s="16">
        <f t="shared" ref="D290" si="37">SUM(D271:D289)</f>
        <v>-166005663.98000002</v>
      </c>
    </row>
    <row r="291" spans="1:4" x14ac:dyDescent="0.3">
      <c r="A291" s="11">
        <v>2370</v>
      </c>
      <c r="B291" s="12">
        <v>223010</v>
      </c>
      <c r="C291" s="13" t="s">
        <v>272</v>
      </c>
      <c r="D291" s="14">
        <v>0</v>
      </c>
    </row>
    <row r="292" spans="1:4" x14ac:dyDescent="0.3">
      <c r="A292" s="11">
        <v>2370</v>
      </c>
      <c r="B292" s="12">
        <v>223011</v>
      </c>
      <c r="C292" s="13" t="s">
        <v>273</v>
      </c>
      <c r="D292" s="14">
        <v>-65323694.229999997</v>
      </c>
    </row>
    <row r="293" spans="1:4" x14ac:dyDescent="0.3">
      <c r="A293" s="11">
        <v>2370</v>
      </c>
      <c r="B293" s="12">
        <v>223015</v>
      </c>
      <c r="C293" s="13" t="s">
        <v>274</v>
      </c>
      <c r="D293" s="14">
        <v>-2876.7</v>
      </c>
    </row>
    <row r="294" spans="1:4" x14ac:dyDescent="0.3">
      <c r="B294" s="11">
        <v>2370</v>
      </c>
      <c r="C294" s="15" t="s">
        <v>275</v>
      </c>
      <c r="D294" s="16">
        <f t="shared" ref="D294" si="38">SUM(D291:D293)</f>
        <v>-65326570.93</v>
      </c>
    </row>
    <row r="295" spans="1:4" x14ac:dyDescent="0.3">
      <c r="A295" s="11">
        <v>2410</v>
      </c>
      <c r="B295" s="12">
        <v>254020</v>
      </c>
      <c r="C295" s="13" t="s">
        <v>276</v>
      </c>
      <c r="D295" s="14">
        <v>-5874.62</v>
      </c>
    </row>
    <row r="296" spans="1:4" x14ac:dyDescent="0.3">
      <c r="B296" s="11">
        <v>2410</v>
      </c>
      <c r="C296" s="15" t="s">
        <v>277</v>
      </c>
      <c r="D296" s="16">
        <f t="shared" ref="D296" si="39">SUM(D295)</f>
        <v>-5874.62</v>
      </c>
    </row>
    <row r="297" spans="1:4" x14ac:dyDescent="0.3">
      <c r="A297" s="11">
        <v>2420</v>
      </c>
      <c r="B297" s="12">
        <v>221050</v>
      </c>
      <c r="C297" s="13" t="s">
        <v>278</v>
      </c>
      <c r="D297" s="14">
        <v>-254018.18</v>
      </c>
    </row>
    <row r="298" spans="1:4" x14ac:dyDescent="0.3">
      <c r="A298" s="11">
        <v>2420</v>
      </c>
      <c r="B298" s="12">
        <v>221180</v>
      </c>
      <c r="C298" s="13" t="s">
        <v>279</v>
      </c>
      <c r="D298" s="14">
        <v>0</v>
      </c>
    </row>
    <row r="299" spans="1:4" x14ac:dyDescent="0.3">
      <c r="A299" s="11">
        <v>2420</v>
      </c>
      <c r="B299" s="12">
        <v>223025</v>
      </c>
      <c r="C299" s="13" t="s">
        <v>280</v>
      </c>
      <c r="D299" s="14">
        <v>-4382405.1500000004</v>
      </c>
    </row>
    <row r="300" spans="1:4" x14ac:dyDescent="0.3">
      <c r="A300" s="11">
        <v>2420</v>
      </c>
      <c r="B300" s="12">
        <v>231010</v>
      </c>
      <c r="C300" s="13" t="s">
        <v>281</v>
      </c>
      <c r="D300" s="14">
        <v>-3993.75</v>
      </c>
    </row>
    <row r="301" spans="1:4" x14ac:dyDescent="0.3">
      <c r="A301" s="11">
        <v>2420</v>
      </c>
      <c r="B301" s="12">
        <v>231011</v>
      </c>
      <c r="C301" s="13" t="s">
        <v>282</v>
      </c>
      <c r="D301" s="14">
        <v>-7652210.9299999997</v>
      </c>
    </row>
    <row r="302" spans="1:4" x14ac:dyDescent="0.3">
      <c r="A302" s="11">
        <v>2420</v>
      </c>
      <c r="B302" s="12">
        <v>232001</v>
      </c>
      <c r="C302" s="13" t="s">
        <v>283</v>
      </c>
      <c r="D302" s="14">
        <v>-69461.759999999995</v>
      </c>
    </row>
    <row r="303" spans="1:4" x14ac:dyDescent="0.3">
      <c r="A303" s="11">
        <v>2420</v>
      </c>
      <c r="B303" s="12">
        <v>232002</v>
      </c>
      <c r="C303" s="13" t="s">
        <v>284</v>
      </c>
      <c r="D303" s="14">
        <v>292727.09999999998</v>
      </c>
    </row>
    <row r="304" spans="1:4" x14ac:dyDescent="0.3">
      <c r="A304" s="11">
        <v>2420</v>
      </c>
      <c r="B304" s="12">
        <v>232006</v>
      </c>
      <c r="C304" s="13" t="s">
        <v>285</v>
      </c>
      <c r="D304" s="14">
        <v>-305716.95</v>
      </c>
    </row>
    <row r="305" spans="1:4" x14ac:dyDescent="0.3">
      <c r="A305" s="11">
        <v>2420</v>
      </c>
      <c r="B305" s="12">
        <v>232010</v>
      </c>
      <c r="C305" s="13" t="s">
        <v>286</v>
      </c>
      <c r="D305" s="14">
        <v>-1846.09</v>
      </c>
    </row>
    <row r="306" spans="1:4" x14ac:dyDescent="0.3">
      <c r="A306" s="11">
        <v>2420</v>
      </c>
      <c r="B306" s="12">
        <v>232012</v>
      </c>
      <c r="C306" s="13" t="s">
        <v>287</v>
      </c>
      <c r="D306" s="14">
        <v>0</v>
      </c>
    </row>
    <row r="307" spans="1:4" x14ac:dyDescent="0.3">
      <c r="A307" s="11">
        <v>2420</v>
      </c>
      <c r="B307" s="12">
        <v>232017</v>
      </c>
      <c r="C307" s="13" t="s">
        <v>288</v>
      </c>
      <c r="D307" s="14">
        <v>-25597352.600000001</v>
      </c>
    </row>
    <row r="308" spans="1:4" x14ac:dyDescent="0.3">
      <c r="A308" s="11">
        <v>2420</v>
      </c>
      <c r="B308" s="12">
        <v>240080</v>
      </c>
      <c r="C308" s="13" t="s">
        <v>289</v>
      </c>
      <c r="D308" s="14">
        <v>-18212391.27</v>
      </c>
    </row>
    <row r="309" spans="1:4" x14ac:dyDescent="0.3">
      <c r="B309" s="11">
        <v>2420</v>
      </c>
      <c r="C309" s="15" t="s">
        <v>290</v>
      </c>
      <c r="D309" s="16">
        <f t="shared" ref="D309" si="40">SUM(D297:D308)</f>
        <v>-56186669.579999998</v>
      </c>
    </row>
    <row r="310" spans="1:4" x14ac:dyDescent="0.3">
      <c r="A310" s="11">
        <v>2430</v>
      </c>
      <c r="B310" s="12">
        <v>251010</v>
      </c>
      <c r="C310" s="13" t="s">
        <v>291</v>
      </c>
      <c r="D310" s="14">
        <v>0</v>
      </c>
    </row>
    <row r="311" spans="1:4" x14ac:dyDescent="0.3">
      <c r="B311" s="11">
        <v>2430</v>
      </c>
      <c r="C311" s="15" t="s">
        <v>292</v>
      </c>
      <c r="D311" s="16">
        <f t="shared" ref="D311" si="41">SUM(D310)</f>
        <v>0</v>
      </c>
    </row>
    <row r="312" spans="1:4" x14ac:dyDescent="0.3">
      <c r="A312" s="11">
        <v>2450</v>
      </c>
      <c r="B312" s="12">
        <v>248500</v>
      </c>
      <c r="C312" s="13" t="s">
        <v>293</v>
      </c>
      <c r="D312" s="14">
        <v>0</v>
      </c>
    </row>
    <row r="313" spans="1:4" x14ac:dyDescent="0.3">
      <c r="B313" s="11">
        <v>2521</v>
      </c>
      <c r="C313" s="15" t="s">
        <v>294</v>
      </c>
      <c r="D313" s="16">
        <f t="shared" ref="D313" si="42">SUM(D312)</f>
        <v>0</v>
      </c>
    </row>
    <row r="314" spans="1:4" x14ac:dyDescent="0.3">
      <c r="A314" s="11">
        <v>2521</v>
      </c>
      <c r="B314" s="12">
        <v>264050</v>
      </c>
      <c r="C314" s="13" t="s">
        <v>295</v>
      </c>
      <c r="D314" s="14">
        <v>-22006385.960000001</v>
      </c>
    </row>
    <row r="315" spans="1:4" x14ac:dyDescent="0.3">
      <c r="B315" s="11">
        <v>2521</v>
      </c>
      <c r="C315" s="15" t="s">
        <v>294</v>
      </c>
      <c r="D315" s="16">
        <f t="shared" ref="D315" si="43">SUM(D314)</f>
        <v>-22006385.960000001</v>
      </c>
    </row>
    <row r="316" spans="1:4" x14ac:dyDescent="0.3">
      <c r="A316" s="11">
        <v>2530</v>
      </c>
      <c r="B316" s="12">
        <v>179088</v>
      </c>
      <c r="C316" s="13" t="s">
        <v>296</v>
      </c>
      <c r="D316" s="14">
        <v>0</v>
      </c>
    </row>
    <row r="317" spans="1:4" ht="29.25" customHeight="1" x14ac:dyDescent="0.3">
      <c r="A317" s="11">
        <v>2530</v>
      </c>
      <c r="B317" s="12">
        <v>179058</v>
      </c>
      <c r="C317" s="13" t="s">
        <v>120</v>
      </c>
      <c r="D317" s="14">
        <v>0</v>
      </c>
    </row>
    <row r="318" spans="1:4" x14ac:dyDescent="0.3">
      <c r="A318" s="11">
        <v>2530</v>
      </c>
      <c r="B318" s="12">
        <v>179090</v>
      </c>
      <c r="C318" s="13" t="s">
        <v>298</v>
      </c>
      <c r="D318" s="14">
        <v>0</v>
      </c>
    </row>
    <row r="319" spans="1:4" x14ac:dyDescent="0.3">
      <c r="A319" s="11">
        <v>2530</v>
      </c>
      <c r="B319" s="12">
        <v>179091</v>
      </c>
      <c r="C319" s="13" t="s">
        <v>299</v>
      </c>
      <c r="D319" s="14">
        <v>0</v>
      </c>
    </row>
    <row r="320" spans="1:4" x14ac:dyDescent="0.3">
      <c r="A320" s="11">
        <v>2530</v>
      </c>
      <c r="B320" s="12">
        <v>179092</v>
      </c>
      <c r="C320" s="13" t="s">
        <v>300</v>
      </c>
      <c r="D320" s="14">
        <v>0</v>
      </c>
    </row>
    <row r="321" spans="1:4" x14ac:dyDescent="0.3">
      <c r="A321" s="11">
        <v>2530</v>
      </c>
      <c r="B321" s="12">
        <v>179093</v>
      </c>
      <c r="C321" s="13" t="s">
        <v>301</v>
      </c>
      <c r="D321" s="14">
        <v>0</v>
      </c>
    </row>
    <row r="322" spans="1:4" x14ac:dyDescent="0.3">
      <c r="A322" s="11">
        <v>2530</v>
      </c>
      <c r="B322" s="12">
        <v>179094</v>
      </c>
      <c r="C322" s="13" t="s">
        <v>302</v>
      </c>
      <c r="D322" s="14">
        <v>0</v>
      </c>
    </row>
    <row r="323" spans="1:4" x14ac:dyDescent="0.3">
      <c r="A323" s="11">
        <v>2530</v>
      </c>
      <c r="B323" s="12">
        <v>179130</v>
      </c>
      <c r="C323" s="13" t="s">
        <v>138</v>
      </c>
      <c r="D323" s="14">
        <v>0</v>
      </c>
    </row>
    <row r="324" spans="1:4" x14ac:dyDescent="0.3">
      <c r="A324" s="11">
        <v>2530</v>
      </c>
      <c r="B324" s="12">
        <v>179150</v>
      </c>
      <c r="C324" s="13" t="s">
        <v>140</v>
      </c>
      <c r="D324" s="14">
        <v>0</v>
      </c>
    </row>
    <row r="325" spans="1:4" x14ac:dyDescent="0.3">
      <c r="A325" s="11">
        <v>2530</v>
      </c>
      <c r="B325" s="12">
        <v>179230</v>
      </c>
      <c r="C325" s="13" t="s">
        <v>142</v>
      </c>
      <c r="D325" s="14">
        <v>0</v>
      </c>
    </row>
    <row r="326" spans="1:4" x14ac:dyDescent="0.3">
      <c r="A326" s="11">
        <v>2530</v>
      </c>
      <c r="B326" s="12">
        <v>256000</v>
      </c>
      <c r="C326" s="13" t="s">
        <v>303</v>
      </c>
      <c r="D326" s="14">
        <v>-3557379.99</v>
      </c>
    </row>
    <row r="327" spans="1:4" x14ac:dyDescent="0.3">
      <c r="A327" s="11">
        <v>2530</v>
      </c>
      <c r="B327" s="12">
        <v>265010</v>
      </c>
      <c r="C327" s="13" t="s">
        <v>304</v>
      </c>
      <c r="D327" s="14">
        <v>0</v>
      </c>
    </row>
    <row r="328" spans="1:4" x14ac:dyDescent="0.3">
      <c r="A328" s="11">
        <v>2530</v>
      </c>
      <c r="B328" s="12">
        <v>265020</v>
      </c>
      <c r="C328" s="13" t="s">
        <v>305</v>
      </c>
      <c r="D328" s="14">
        <v>-5720996</v>
      </c>
    </row>
    <row r="329" spans="1:4" x14ac:dyDescent="0.3">
      <c r="A329" s="11">
        <v>2530</v>
      </c>
      <c r="B329" s="12" t="s">
        <v>306</v>
      </c>
      <c r="C329" s="13" t="s">
        <v>307</v>
      </c>
      <c r="D329" s="14">
        <v>-8473.0499999999993</v>
      </c>
    </row>
    <row r="330" spans="1:4" x14ac:dyDescent="0.3">
      <c r="A330" s="11">
        <v>2530</v>
      </c>
      <c r="B330" s="12">
        <v>269013</v>
      </c>
      <c r="C330" s="13" t="s">
        <v>308</v>
      </c>
      <c r="D330" s="14">
        <v>-577457.76</v>
      </c>
    </row>
    <row r="331" spans="1:4" x14ac:dyDescent="0.3">
      <c r="A331" s="11">
        <v>2530</v>
      </c>
      <c r="B331" s="12">
        <v>269084</v>
      </c>
      <c r="C331" s="13" t="s">
        <v>309</v>
      </c>
      <c r="D331" s="14">
        <v>-1656677.54</v>
      </c>
    </row>
    <row r="332" spans="1:4" x14ac:dyDescent="0.3">
      <c r="B332" s="11">
        <v>2530</v>
      </c>
      <c r="C332" s="15" t="s">
        <v>310</v>
      </c>
      <c r="D332" s="16">
        <f t="shared" ref="D332" si="44">SUM(D316:D331)</f>
        <v>-11520984.34</v>
      </c>
    </row>
    <row r="333" spans="1:4" x14ac:dyDescent="0.3">
      <c r="A333" s="11">
        <v>2540</v>
      </c>
      <c r="B333" s="12">
        <v>221140</v>
      </c>
      <c r="C333" s="13" t="s">
        <v>311</v>
      </c>
      <c r="D333" s="14">
        <v>-19740781.670000002</v>
      </c>
    </row>
    <row r="334" spans="1:4" x14ac:dyDescent="0.3">
      <c r="A334" s="11">
        <v>2540</v>
      </c>
      <c r="B334" s="12">
        <v>221152</v>
      </c>
      <c r="C334" s="13" t="s">
        <v>312</v>
      </c>
      <c r="D334" s="14">
        <v>0</v>
      </c>
    </row>
    <row r="335" spans="1:4" x14ac:dyDescent="0.3">
      <c r="A335" s="11">
        <v>2540</v>
      </c>
      <c r="B335" s="12">
        <v>221153</v>
      </c>
      <c r="C335" s="13" t="s">
        <v>313</v>
      </c>
      <c r="D335" s="14">
        <v>0</v>
      </c>
    </row>
    <row r="336" spans="1:4" x14ac:dyDescent="0.3">
      <c r="A336" s="11">
        <v>2540</v>
      </c>
      <c r="B336" s="12">
        <v>221156</v>
      </c>
      <c r="C336" s="13" t="s">
        <v>314</v>
      </c>
      <c r="D336" s="14">
        <v>0</v>
      </c>
    </row>
    <row r="337" spans="1:4" x14ac:dyDescent="0.3">
      <c r="A337" s="11">
        <v>2540</v>
      </c>
      <c r="B337" s="12">
        <v>221157</v>
      </c>
      <c r="C337" s="13" t="s">
        <v>315</v>
      </c>
      <c r="D337" s="14">
        <v>0</v>
      </c>
    </row>
    <row r="338" spans="1:4" x14ac:dyDescent="0.3">
      <c r="A338" s="11">
        <v>2540</v>
      </c>
      <c r="B338" s="12">
        <v>257019</v>
      </c>
      <c r="C338" s="13" t="s">
        <v>316</v>
      </c>
      <c r="D338" s="14">
        <v>-17276081.199999999</v>
      </c>
    </row>
    <row r="339" spans="1:4" x14ac:dyDescent="0.3">
      <c r="A339" s="11">
        <v>2540</v>
      </c>
      <c r="B339" s="12">
        <v>257022</v>
      </c>
      <c r="C339" s="13" t="s">
        <v>317</v>
      </c>
      <c r="D339" s="14">
        <v>0</v>
      </c>
    </row>
    <row r="340" spans="1:4" x14ac:dyDescent="0.3">
      <c r="A340" s="11">
        <v>2540</v>
      </c>
      <c r="B340" s="12">
        <v>257023</v>
      </c>
      <c r="C340" s="13" t="s">
        <v>318</v>
      </c>
      <c r="D340" s="14">
        <v>0</v>
      </c>
    </row>
    <row r="341" spans="1:4" x14ac:dyDescent="0.3">
      <c r="A341" s="11">
        <v>2540</v>
      </c>
      <c r="B341" s="12">
        <v>257028</v>
      </c>
      <c r="C341" s="13" t="s">
        <v>319</v>
      </c>
      <c r="D341" s="14">
        <v>0</v>
      </c>
    </row>
    <row r="342" spans="1:4" x14ac:dyDescent="0.3">
      <c r="A342" s="11">
        <v>2540</v>
      </c>
      <c r="B342" s="12">
        <v>257029</v>
      </c>
      <c r="C342" s="13" t="s">
        <v>320</v>
      </c>
      <c r="D342" s="14">
        <v>-3583834.75</v>
      </c>
    </row>
    <row r="343" spans="1:4" x14ac:dyDescent="0.3">
      <c r="A343" s="11">
        <v>2540</v>
      </c>
      <c r="B343" s="12" t="s">
        <v>321</v>
      </c>
      <c r="C343" s="13" t="s">
        <v>322</v>
      </c>
      <c r="D343" s="14">
        <v>-318712.84000000003</v>
      </c>
    </row>
    <row r="344" spans="1:4" x14ac:dyDescent="0.3">
      <c r="A344" s="11">
        <v>2540</v>
      </c>
      <c r="B344" s="12">
        <v>257032</v>
      </c>
      <c r="C344" s="13" t="s">
        <v>323</v>
      </c>
      <c r="D344" s="14">
        <v>-81262043.030000001</v>
      </c>
    </row>
    <row r="345" spans="1:4" x14ac:dyDescent="0.3">
      <c r="A345" s="11">
        <v>2540</v>
      </c>
      <c r="B345" s="12">
        <v>257033</v>
      </c>
      <c r="C345" s="13" t="s">
        <v>324</v>
      </c>
      <c r="D345" s="14">
        <v>-697729483.82000005</v>
      </c>
    </row>
    <row r="346" spans="1:4" x14ac:dyDescent="0.3">
      <c r="A346" s="11">
        <v>2540</v>
      </c>
      <c r="B346" s="12">
        <v>257034</v>
      </c>
      <c r="C346" s="13" t="s">
        <v>325</v>
      </c>
      <c r="D346" s="14">
        <v>3.05</v>
      </c>
    </row>
    <row r="347" spans="1:4" x14ac:dyDescent="0.3">
      <c r="A347" s="11">
        <v>2540</v>
      </c>
      <c r="B347" s="12">
        <v>257037</v>
      </c>
      <c r="C347" s="13" t="s">
        <v>326</v>
      </c>
      <c r="D347" s="14">
        <v>-40466948.020000003</v>
      </c>
    </row>
    <row r="348" spans="1:4" x14ac:dyDescent="0.3">
      <c r="A348" s="11">
        <v>2540</v>
      </c>
      <c r="B348" s="12">
        <v>257060</v>
      </c>
      <c r="C348" s="18" t="s">
        <v>327</v>
      </c>
      <c r="D348" s="14">
        <v>-3693316.72</v>
      </c>
    </row>
    <row r="349" spans="1:4" x14ac:dyDescent="0.3">
      <c r="A349" s="11">
        <v>2540</v>
      </c>
      <c r="B349" s="12">
        <v>257064</v>
      </c>
      <c r="C349" s="13" t="s">
        <v>328</v>
      </c>
      <c r="D349" s="14">
        <v>-78807865.359999999</v>
      </c>
    </row>
    <row r="350" spans="1:4" x14ac:dyDescent="0.3">
      <c r="B350" s="11">
        <v>2540</v>
      </c>
      <c r="C350" s="15" t="s">
        <v>329</v>
      </c>
      <c r="D350" s="16">
        <f t="shared" ref="D350" si="45">SUM(D333:D349)</f>
        <v>-942879064.36000013</v>
      </c>
    </row>
    <row r="351" spans="1:4" x14ac:dyDescent="0.3">
      <c r="A351" s="11">
        <v>2820</v>
      </c>
      <c r="B351" s="12">
        <v>285020</v>
      </c>
      <c r="C351" s="13" t="s">
        <v>330</v>
      </c>
      <c r="D351" s="14">
        <v>-1215264089.1300001</v>
      </c>
    </row>
    <row r="352" spans="1:4" x14ac:dyDescent="0.3">
      <c r="A352" s="11">
        <v>2820</v>
      </c>
      <c r="B352" s="12">
        <v>285050</v>
      </c>
      <c r="C352" s="13" t="s">
        <v>331</v>
      </c>
      <c r="D352" s="14">
        <v>0</v>
      </c>
    </row>
    <row r="353" spans="1:4" x14ac:dyDescent="0.3">
      <c r="B353" s="11">
        <v>2820</v>
      </c>
      <c r="C353" s="15" t="s">
        <v>332</v>
      </c>
      <c r="D353" s="16">
        <f t="shared" ref="D353" si="46">SUM(D351:D352)</f>
        <v>-1215264089.1300001</v>
      </c>
    </row>
    <row r="354" spans="1:4" x14ac:dyDescent="0.3">
      <c r="A354" s="11">
        <v>2830</v>
      </c>
      <c r="B354" s="12">
        <v>285030</v>
      </c>
      <c r="C354" s="13" t="s">
        <v>333</v>
      </c>
      <c r="D354" s="14">
        <v>176063961.75999999</v>
      </c>
    </row>
    <row r="355" spans="1:4" x14ac:dyDescent="0.3">
      <c r="A355" s="11">
        <v>2830</v>
      </c>
      <c r="B355" s="12">
        <v>285031</v>
      </c>
      <c r="C355" s="13" t="s">
        <v>334</v>
      </c>
      <c r="D355" s="14">
        <v>0</v>
      </c>
    </row>
    <row r="356" spans="1:4" x14ac:dyDescent="0.3">
      <c r="A356" s="11">
        <v>2830</v>
      </c>
      <c r="B356" s="12">
        <v>285032</v>
      </c>
      <c r="C356" s="13" t="s">
        <v>335</v>
      </c>
      <c r="D356" s="14">
        <v>-56783112.490000002</v>
      </c>
    </row>
    <row r="357" spans="1:4" x14ac:dyDescent="0.3">
      <c r="A357" s="11">
        <v>2830</v>
      </c>
      <c r="B357" s="12">
        <v>285033</v>
      </c>
      <c r="C357" s="13" t="s">
        <v>336</v>
      </c>
      <c r="D357" s="14">
        <v>-15668588</v>
      </c>
    </row>
    <row r="358" spans="1:4" x14ac:dyDescent="0.3">
      <c r="A358" s="11">
        <v>2830</v>
      </c>
      <c r="B358" s="12">
        <v>285034</v>
      </c>
      <c r="C358" s="13" t="s">
        <v>337</v>
      </c>
      <c r="D358" s="14">
        <v>0</v>
      </c>
    </row>
    <row r="359" spans="1:4" x14ac:dyDescent="0.3">
      <c r="A359" s="11">
        <v>2830</v>
      </c>
      <c r="B359" s="12">
        <v>285035</v>
      </c>
      <c r="C359" s="13" t="s">
        <v>338</v>
      </c>
      <c r="D359" s="14">
        <v>0</v>
      </c>
    </row>
    <row r="360" spans="1:4" x14ac:dyDescent="0.3">
      <c r="A360" s="11">
        <v>2830</v>
      </c>
      <c r="B360" s="12">
        <v>285036</v>
      </c>
      <c r="C360" s="13" t="s">
        <v>339</v>
      </c>
      <c r="D360" s="14">
        <v>-44292907.799999997</v>
      </c>
    </row>
    <row r="361" spans="1:4" x14ac:dyDescent="0.3">
      <c r="A361" s="11">
        <v>2830</v>
      </c>
      <c r="B361" s="12">
        <v>285037</v>
      </c>
      <c r="C361" s="13" t="s">
        <v>340</v>
      </c>
      <c r="D361" s="14">
        <v>-228916560</v>
      </c>
    </row>
    <row r="362" spans="1:4" x14ac:dyDescent="0.3">
      <c r="A362" s="11">
        <v>2830</v>
      </c>
      <c r="B362" s="12">
        <v>285060</v>
      </c>
      <c r="C362" s="13" t="s">
        <v>341</v>
      </c>
      <c r="D362" s="14">
        <v>-3417065.02</v>
      </c>
    </row>
    <row r="363" spans="1:4" x14ac:dyDescent="0.3">
      <c r="B363" s="11">
        <v>2830</v>
      </c>
      <c r="C363" s="15" t="s">
        <v>342</v>
      </c>
      <c r="D363" s="16">
        <f t="shared" ref="D363" si="47">SUM(D354:D362)</f>
        <v>-173014271.55000004</v>
      </c>
    </row>
    <row r="364" spans="1:4" x14ac:dyDescent="0.3">
      <c r="B364" s="11"/>
      <c r="C364" s="20" t="s">
        <v>343</v>
      </c>
      <c r="D364" s="16">
        <f t="shared" ref="D364" si="48">SUMIFS(D$9:D$363,$B$9:$B$363,"&gt;=2200",$B$9:$B$363,"&lt;4000")</f>
        <v>-8824714122.9700012</v>
      </c>
    </row>
    <row r="365" spans="1:4" x14ac:dyDescent="0.3">
      <c r="B365" s="11"/>
      <c r="C365" s="20" t="s">
        <v>344</v>
      </c>
      <c r="D365" s="16">
        <f t="shared" ref="D365" si="49">SUMIFS(D$9:D$363,$B$9:$B$363,"&gt;=2000",$B$9:$B$363,"&lt;2200")</f>
        <v>-3623064652.48</v>
      </c>
    </row>
    <row r="366" spans="1:4" ht="15" thickBot="1" x14ac:dyDescent="0.35">
      <c r="B366" s="11"/>
      <c r="C366" s="20" t="s">
        <v>345</v>
      </c>
      <c r="D366" s="21">
        <f t="shared" ref="D366" si="50">D364+D365</f>
        <v>-12447778775.450001</v>
      </c>
    </row>
    <row r="367" spans="1:4" ht="15" thickTop="1" x14ac:dyDescent="0.3"/>
    <row r="368" spans="1:4" x14ac:dyDescent="0.3">
      <c r="B368" s="11"/>
      <c r="C368" s="15" t="s">
        <v>346</v>
      </c>
      <c r="D368" s="16">
        <f>D186+D366</f>
        <v>0</v>
      </c>
    </row>
    <row r="369" spans="1:4" x14ac:dyDescent="0.3">
      <c r="D369" s="23" t="s">
        <v>347</v>
      </c>
    </row>
    <row r="371" spans="1:4" x14ac:dyDescent="0.3">
      <c r="A371" s="13"/>
      <c r="B371" s="18"/>
      <c r="C371" s="13"/>
    </row>
    <row r="372" spans="1:4" x14ac:dyDescent="0.3">
      <c r="C372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94E2-D4BD-4EBF-8E27-721EE5B33A90}">
  <dimension ref="A1:K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353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14071808361.620001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0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14071808361.620001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588392825.5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114645495.41</v>
      </c>
    </row>
    <row r="17" spans="1:4" x14ac:dyDescent="0.3">
      <c r="B17" s="11">
        <v>1060</v>
      </c>
      <c r="C17" s="15" t="s">
        <v>15</v>
      </c>
      <c r="D17" s="16">
        <f>SUM(D15:D16)</f>
        <v>703038320.90999997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995297974.84000003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-114643727.73999999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880654247.10000002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-4290287032.54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137900433.56999999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-17506853.73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7687.02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-906100.89</v>
      </c>
    </row>
    <row r="27" spans="1:4" x14ac:dyDescent="0.3">
      <c r="B27" s="11">
        <v>1080</v>
      </c>
      <c r="C27" s="15" t="s">
        <v>25</v>
      </c>
      <c r="D27" s="16">
        <f>SUM(D21:D26)</f>
        <v>-4170791866.5499997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-235710838.88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-2201.81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-235713040.69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11802295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11802295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2349906.4700000002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-18664929.739999998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373205.7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-15941817.569999998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217416.05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217416.05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10572957.07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-7903241.4500000002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835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252722981.88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-5764052.1100000003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-15081808.060000001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234547672.32999998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11739945.630000001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22318972.530000001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2189625.29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-544413.38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35704130.07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354458845.43000001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354458845.43000001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563330.25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14556452.84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0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15119783.09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104110.04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265443143.16999999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265547253.20999998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6585004.96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6585004.96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6259584.96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0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13174542.77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2276272.38</v>
      </c>
    </row>
    <row r="87" spans="1:4" x14ac:dyDescent="0.3">
      <c r="B87" s="11">
        <v>1650</v>
      </c>
      <c r="C87" s="15" t="s">
        <v>81</v>
      </c>
      <c r="D87" s="16">
        <f>SUM(D83:D86)</f>
        <v>21710400.109999999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95269984.099999994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95269984.099999994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754905.09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44050792.950000003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44805698.040000007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15823790.74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9024151.3900000006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7943695.0499999998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432034.68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62102966.630000003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709629.4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76294.17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9644275.6199999992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3051673.24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51115716.850000001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299064803.70999998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47303112.799999997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15070689.74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39639662.450000003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-6709646.6500000004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20296603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17439922.75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25272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27517068.579999998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-87660860.540000007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-399243.59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22600543.5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52264034.43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-18392155.899999999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-2380917.92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41998305.460000001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-1837850.98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45456096.659999996</v>
      </c>
    </row>
    <row r="152" spans="1:4" x14ac:dyDescent="0.3">
      <c r="B152" s="11">
        <v>1823</v>
      </c>
      <c r="C152" s="15" t="s">
        <v>147</v>
      </c>
      <c r="D152" s="16">
        <f>SUM(D99:D151)</f>
        <v>632815326.2700001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329353.8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254198838.87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-254183469.38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0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90133.17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434856.46000002144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957931.65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-321115537.88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329788782.88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33979766.869999997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6793139.1600000001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-34170252.899999999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4942461.3499999996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69155351.590000004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221304.35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90552947.069999978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-26864916.66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-43513169.240000002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83261360.599999994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47759336.219999999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221695022.30000001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6200341.6600000001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227895363.96000001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13327711173.399998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-3264464611.1599998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-3344718789.46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-2092729294.9400001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-61108284.530000001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37000000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-977556487.73000002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-17054.650000000001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-17054.650000000001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-300000000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-5512275000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-5812275000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25340061.309999999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25340061.309999999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-592904.32999999996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-592904.32999999996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-1509316.18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-26486388.579999998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-5617817.5599999996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-33613522.32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-4302498.1500000004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-1065000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-67000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-11000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-624357.49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-44288995.100000001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-2979254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-896250.04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-377999.99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-54612354.770000003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-41966885.530000001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-41966885.530000001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-220219711.03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-721.28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-2327.08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-17117.080000000002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-12.88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148.61000000000001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-67646816.310000002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-6588741.3200000003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-1031362.84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-34365.33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-114352937.77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194019.03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-1037604.42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-34658127.549999997</v>
      </c>
    </row>
    <row r="257" spans="1:4" x14ac:dyDescent="0.3">
      <c r="B257" s="11">
        <v>2320</v>
      </c>
      <c r="C257" s="15" t="s">
        <v>249</v>
      </c>
      <c r="D257" s="16">
        <f>SUM(D239:D256)</f>
        <v>-445395677.25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-763072.32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-97959514.799999997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-12641.09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-98735228.209999993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0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-316965.75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-323939.31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-29564869.670000002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-22982451.219999999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-8261113.4500000002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-374567.28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0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-8539197.1699999999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-29820155.879999999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-1908918.37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-19563.73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-462.11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-101471298.88000001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-50647916.109999999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-1438.35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-50649354.460000001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-9860.4699999999993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-9860.4699999999993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-235359.26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-8269824.71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-107548.4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-16577765.359999999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-48920.76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323110.03999999998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-338380.22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-1766.46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0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-24739709.5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-3996561.87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-53992726.5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-21907069.440000001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-21907069.440000001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-8409241.2699999996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-5603653.8600000003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-8508.42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-532024.24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-1656677.54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-16210105.329999998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-925182.19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0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0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-3254561.8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-300487.46999999997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-83944297.060000002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-692402587.82000005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1016875.05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-3662382.72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-77067616.359999999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-899127206.3900001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-1236882816.1300001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-1236882816.1300001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179535087.75999999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-42339809.799999997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-224162839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-3572692.02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-162991953.55000004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-9005417841.5599995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-4322293331.8400002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-13327711173.4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0C0A-962B-460B-9E19-A7C83CA20C1B}">
  <dimension ref="A1:J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G10" sqref="G10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15" style="2" bestFit="1" customWidth="1"/>
    <col min="6" max="16384" width="9.33203125" style="2"/>
  </cols>
  <sheetData>
    <row r="1" spans="1:10" x14ac:dyDescent="0.3">
      <c r="B1" s="3" t="s">
        <v>0</v>
      </c>
    </row>
    <row r="2" spans="1:10" x14ac:dyDescent="0.3">
      <c r="B2" s="3" t="s">
        <v>1</v>
      </c>
    </row>
    <row r="3" spans="1:10" x14ac:dyDescent="0.3">
      <c r="B3" s="24" t="s">
        <v>354</v>
      </c>
    </row>
    <row r="4" spans="1:10" x14ac:dyDescent="0.3">
      <c r="D4" s="6"/>
    </row>
    <row r="5" spans="1:10" x14ac:dyDescent="0.3">
      <c r="D5" s="7"/>
    </row>
    <row r="6" spans="1:10" x14ac:dyDescent="0.3">
      <c r="B6" s="8"/>
    </row>
    <row r="7" spans="1:10" ht="41.25" customHeight="1" x14ac:dyDescent="0.3">
      <c r="B7" s="9" t="s">
        <v>3</v>
      </c>
      <c r="C7" s="9" t="s">
        <v>4</v>
      </c>
      <c r="D7" s="10" t="s">
        <v>5</v>
      </c>
    </row>
    <row r="8" spans="1:10" x14ac:dyDescent="0.3">
      <c r="A8" s="11">
        <v>1010</v>
      </c>
      <c r="B8" s="12">
        <v>163010</v>
      </c>
      <c r="C8" s="13" t="s">
        <v>6</v>
      </c>
      <c r="D8" s="14">
        <v>14312152145.02</v>
      </c>
      <c r="I8" s="13"/>
      <c r="J8" s="13"/>
    </row>
    <row r="9" spans="1:10" x14ac:dyDescent="0.3">
      <c r="A9" s="11">
        <v>1010</v>
      </c>
      <c r="B9" s="12">
        <v>174995</v>
      </c>
      <c r="C9" s="13" t="s">
        <v>7</v>
      </c>
      <c r="D9" s="14">
        <v>0</v>
      </c>
      <c r="I9" s="13"/>
      <c r="J9" s="13"/>
    </row>
    <row r="10" spans="1:10" x14ac:dyDescent="0.3">
      <c r="B10" s="11">
        <v>1010</v>
      </c>
      <c r="C10" s="15" t="s">
        <v>8</v>
      </c>
      <c r="D10" s="16">
        <f t="shared" ref="D10" si="0">SUM(D8:D9)</f>
        <v>14312152145.02</v>
      </c>
      <c r="I10" s="13"/>
      <c r="J10" s="13"/>
    </row>
    <row r="11" spans="1:10" x14ac:dyDescent="0.3">
      <c r="A11" s="11">
        <v>1011</v>
      </c>
      <c r="B11" s="12">
        <v>174996</v>
      </c>
      <c r="C11" s="13" t="s">
        <v>9</v>
      </c>
      <c r="D11" s="14">
        <v>0</v>
      </c>
      <c r="I11" s="13"/>
      <c r="J11" s="13"/>
    </row>
    <row r="12" spans="1:10" x14ac:dyDescent="0.3">
      <c r="B12" s="11">
        <v>1011</v>
      </c>
      <c r="C12" s="15" t="s">
        <v>10</v>
      </c>
      <c r="D12" s="16">
        <f t="shared" ref="D12" si="1">SUM(D11)</f>
        <v>0</v>
      </c>
      <c r="I12" s="13"/>
      <c r="J12" s="13"/>
    </row>
    <row r="13" spans="1:10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0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0" x14ac:dyDescent="0.3">
      <c r="A15" s="11">
        <v>1060</v>
      </c>
      <c r="B15" s="12">
        <v>163000</v>
      </c>
      <c r="C15" s="13" t="s">
        <v>13</v>
      </c>
      <c r="D15" s="14">
        <v>631791366.63999999</v>
      </c>
    </row>
    <row r="16" spans="1:10" x14ac:dyDescent="0.3">
      <c r="A16" s="11">
        <v>1060</v>
      </c>
      <c r="B16" s="12">
        <v>174989</v>
      </c>
      <c r="C16" s="13" t="s">
        <v>14</v>
      </c>
      <c r="D16" s="14">
        <v>104749911.14</v>
      </c>
    </row>
    <row r="17" spans="1:4" x14ac:dyDescent="0.3">
      <c r="B17" s="11">
        <v>1060</v>
      </c>
      <c r="C17" s="15" t="s">
        <v>15</v>
      </c>
      <c r="D17" s="16">
        <f>SUM(D15:D16)</f>
        <v>736541277.77999997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1199432767.8199999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-104709350.90000001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1094723416.9199998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-4340001892.4399996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163900670.91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-15584745.789999999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-1778531.11</v>
      </c>
    </row>
    <row r="27" spans="1:4" x14ac:dyDescent="0.3">
      <c r="B27" s="11">
        <v>1080</v>
      </c>
      <c r="C27" s="15" t="s">
        <v>25</v>
      </c>
      <c r="D27" s="16">
        <f>SUM(D21:D26)</f>
        <v>-4193464498.4099998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-247457037.44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-2201.81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-247459239.25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11802295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11802295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2398581.52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-17086396.609999999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136223.25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-14551591.84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447490.55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447490.55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11710031.27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-8825691.3000000007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885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334265124.23000002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-5769879.0199999996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-21194746.100000001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310185724.08000004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16493160.289999999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22106410.75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2577700.89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-590377.07999999996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40586894.850000001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271638717.67000002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271638717.67000002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476127.49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4236256.67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392071.66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5104455.82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138882.66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294245434.56999999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294384317.23000002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-687302.8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-687302.8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6974061.21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0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11248520.279999999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934028.22</v>
      </c>
    </row>
    <row r="87" spans="1:4" x14ac:dyDescent="0.3">
      <c r="B87" s="11">
        <v>1650</v>
      </c>
      <c r="C87" s="15" t="s">
        <v>81</v>
      </c>
      <c r="D87" s="16">
        <f>SUM(D83:D86)</f>
        <v>19156609.709999997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142483680.69999999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142483680.69999999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652462.41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43844308.130000003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44496770.539999999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3608003.32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8945674.1500000004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8133005.54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1579993.29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60939101.090000004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651674.19999999995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309891.42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9297319.0199999996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2969848.32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71761568.420000002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308598836.16000003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48117229.030000001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15437266.09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40369937.990000002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-12868797.18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21075024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17292617.379999999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44914.5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27975910.010000002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-76416805.25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0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20940347.850000001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53533338.43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-18710313.899999999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-2386157.92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42057149.460000001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-1854677.98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46696771.25</v>
      </c>
    </row>
    <row r="152" spans="1:4" x14ac:dyDescent="0.3">
      <c r="B152" s="11">
        <v>1823</v>
      </c>
      <c r="C152" s="15" t="s">
        <v>147</v>
      </c>
      <c r="D152" s="16">
        <f>SUM(D99:D151)</f>
        <v>659694327.69000018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326579.05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335701168.74000001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-334227794.04000002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-1455855.84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-1333.61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-190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117084.9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459659.19999999995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957931.65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-319414808.06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331856220.94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34159171.090000004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5563677.3499999996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-34170252.899999999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1155152.1399999999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69134621.819999993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89241714.029999971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-27122629.93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-44732638.340000004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83261360.599999994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46282153.849999994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220084195.30000001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6115447.6600000001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226199642.96000001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13858849317.510002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-3646933158.3400002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-3727187336.6400003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-2092729294.9400001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-211124699.44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67500000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-1097072902.6399999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-17054.650000000001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-17054.650000000001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-300000000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-5512275000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-5812275000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24969891.82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24969891.82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-596180.22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-596180.22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-1189617.6399999999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-25508760.140000001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-4155423.45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-30853801.23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-1528165.66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-1065000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-67000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-11000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-521778.98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-44212063.049999997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-3012503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-901500.04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-381999.98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-51701010.709999993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-42224141.100000001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-42224141.100000001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-201301673.68000001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-556.23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-1327.49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0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383.13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148.61000000000001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-82333401.120000005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-3278574.22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-3625292.55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-61679.83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-98434900.370000005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1092376.6000000001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-1068279.58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-37299934.890000001</v>
      </c>
    </row>
    <row r="257" spans="1:4" x14ac:dyDescent="0.3">
      <c r="B257" s="11">
        <v>2320</v>
      </c>
      <c r="C257" s="15" t="s">
        <v>249</v>
      </c>
      <c r="D257" s="16">
        <f>SUM(D239:D256)</f>
        <v>-426312711.61999995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-977850.01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-25272379.010000002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-26250229.020000003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0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-326415.75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-333389.31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0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0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-7964427.3399999999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-15705.36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0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-8674468.8300000001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-59537738.509999998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-2369675.7000000002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-10541.45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-658.22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-78573215.409999996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-74398694.230000004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-1438.35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-74400132.579999998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-3294.34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-3294.34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-301201.15000000002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0.1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-12207771.390000001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0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-11004136.390000001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0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355027.34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-379324.09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-159674.9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0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-27892720.949999999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-9360822.6400000006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-60950624.07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-28798947.210000001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-28798947.210000001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-6349607.9299999997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-5345791.5199999996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-8543.74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-929312.2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-1656677.54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-14289932.93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0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0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0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-2925288.85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-204778.11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-80145977.909999996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-687504706.82000005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2.46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-3631448.72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-75327502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-888326665.97000003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-1256879488.1300001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-1256879488.1300001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28425608.960000001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0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-215910086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-6835974.0199999996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-266772151.55000001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-9034571023.5800018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-4824278293.9300003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-13858849317.510002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C9A3-81FC-4D52-9B02-EE39798874C0}">
  <dimension ref="A1:J371"/>
  <sheetViews>
    <sheetView showGridLines="0" workbookViewId="0">
      <pane xSplit="4" ySplit="5" topLeftCell="E6" activePane="bottomRight" state="frozen"/>
      <selection activeCell="G10" sqref="G10"/>
      <selection pane="topRight" activeCell="G10" sqref="G10"/>
      <selection pane="bottomLeft" activeCell="G10" sqref="G10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15" style="2" bestFit="1" customWidth="1"/>
    <col min="6" max="16384" width="9.33203125" style="2"/>
  </cols>
  <sheetData>
    <row r="1" spans="1:10" x14ac:dyDescent="0.3">
      <c r="B1" s="3" t="s">
        <v>0</v>
      </c>
    </row>
    <row r="2" spans="1:10" x14ac:dyDescent="0.3">
      <c r="B2" s="3" t="s">
        <v>1</v>
      </c>
    </row>
    <row r="3" spans="1:10" x14ac:dyDescent="0.3">
      <c r="B3" s="24" t="s">
        <v>355</v>
      </c>
    </row>
    <row r="4" spans="1:10" x14ac:dyDescent="0.3">
      <c r="D4" s="6"/>
    </row>
    <row r="5" spans="1:10" x14ac:dyDescent="0.3">
      <c r="D5" s="7"/>
    </row>
    <row r="6" spans="1:10" x14ac:dyDescent="0.3">
      <c r="B6" s="8"/>
    </row>
    <row r="7" spans="1:10" ht="41.25" customHeight="1" x14ac:dyDescent="0.3">
      <c r="B7" s="9" t="s">
        <v>3</v>
      </c>
      <c r="C7" s="9" t="s">
        <v>4</v>
      </c>
      <c r="D7" s="10" t="s">
        <v>5</v>
      </c>
    </row>
    <row r="8" spans="1:10" x14ac:dyDescent="0.3">
      <c r="A8" s="11">
        <v>1010</v>
      </c>
      <c r="B8" s="12">
        <v>163010</v>
      </c>
      <c r="C8" s="13" t="s">
        <v>6</v>
      </c>
      <c r="D8" s="14">
        <v>14665437446</v>
      </c>
      <c r="I8" s="13"/>
      <c r="J8" s="13"/>
    </row>
    <row r="9" spans="1:10" x14ac:dyDescent="0.3">
      <c r="A9" s="11">
        <v>1010</v>
      </c>
      <c r="B9" s="12">
        <v>174995</v>
      </c>
      <c r="C9" s="13" t="s">
        <v>7</v>
      </c>
      <c r="D9" s="14">
        <v>0</v>
      </c>
      <c r="I9" s="13"/>
      <c r="J9" s="13"/>
    </row>
    <row r="10" spans="1:10" x14ac:dyDescent="0.3">
      <c r="B10" s="11">
        <v>1010</v>
      </c>
      <c r="C10" s="15" t="s">
        <v>8</v>
      </c>
      <c r="D10" s="16">
        <f t="shared" ref="D10" si="0">SUM(D8:D9)</f>
        <v>14665437446</v>
      </c>
      <c r="I10" s="13"/>
      <c r="J10" s="13"/>
    </row>
    <row r="11" spans="1:10" x14ac:dyDescent="0.3">
      <c r="A11" s="11">
        <v>1011</v>
      </c>
      <c r="B11" s="12">
        <v>174996</v>
      </c>
      <c r="C11" s="13" t="s">
        <v>9</v>
      </c>
      <c r="D11" s="14">
        <v>-0.01</v>
      </c>
      <c r="I11" s="13"/>
      <c r="J11" s="13"/>
    </row>
    <row r="12" spans="1:10" x14ac:dyDescent="0.3">
      <c r="B12" s="11">
        <v>1011</v>
      </c>
      <c r="C12" s="15" t="s">
        <v>10</v>
      </c>
      <c r="D12" s="16">
        <f t="shared" ref="D12" si="1">SUM(D11)</f>
        <v>-0.01</v>
      </c>
      <c r="I12" s="13"/>
      <c r="J12" s="13"/>
    </row>
    <row r="13" spans="1:10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0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0" x14ac:dyDescent="0.3">
      <c r="A15" s="11">
        <v>1060</v>
      </c>
      <c r="B15" s="12">
        <v>163000</v>
      </c>
      <c r="C15" s="13" t="s">
        <v>13</v>
      </c>
      <c r="D15" s="14">
        <v>707458968.94000006</v>
      </c>
    </row>
    <row r="16" spans="1:10" x14ac:dyDescent="0.3">
      <c r="A16" s="11">
        <v>1060</v>
      </c>
      <c r="B16" s="12">
        <v>174989</v>
      </c>
      <c r="C16" s="13" t="s">
        <v>14</v>
      </c>
      <c r="D16" s="14">
        <v>175697511</v>
      </c>
    </row>
    <row r="17" spans="1:4" x14ac:dyDescent="0.3">
      <c r="B17" s="11">
        <v>1060</v>
      </c>
      <c r="C17" s="15" t="s">
        <v>15</v>
      </c>
      <c r="D17" s="16">
        <f>SUM(D15:D16)</f>
        <v>883156479.94000006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1239778154.05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-175657398.22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1064120755.8299999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-4337945955.3199997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149375718.94999999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-17200875.949999999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-3090833.81</v>
      </c>
    </row>
    <row r="27" spans="1:4" x14ac:dyDescent="0.3">
      <c r="B27" s="11">
        <v>1080</v>
      </c>
      <c r="C27" s="15" t="s">
        <v>25</v>
      </c>
      <c r="D27" s="16">
        <f>SUM(D21:D26)</f>
        <v>-4208861946.1099997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-258956521.41999999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32948.589999999997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-258923572.82999998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8478000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8478000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2709534.25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-15723998.880000001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238242.12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-12776222.510000002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7133637.9500000002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7133637.9500000002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10584253.619999999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-12985053.48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1110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376031361.63999999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-17884.099999999999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-20629039.760000002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352984747.91999996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17010727.670000002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17306403.91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2578522.33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-622534.77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36273119.139999993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359902573.74000001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359902573.74000001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877793.67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29203148.27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282967.34999999998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30363909.290000003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116222.45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353043880.43000001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353160102.88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11192772.1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11192772.1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3053000.26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11607686.65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11216089.91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1373124.51</v>
      </c>
    </row>
    <row r="87" spans="1:4" x14ac:dyDescent="0.3">
      <c r="B87" s="11">
        <v>1650</v>
      </c>
      <c r="C87" s="15" t="s">
        <v>81</v>
      </c>
      <c r="D87" s="16">
        <f>SUM(D83:D86)</f>
        <v>27249901.330000002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147329899.72999999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147329899.72999999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550019.73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49822280.899999999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50372300.629999995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0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8926259.2699999996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8184216.9800000004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0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62687929.469999999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593719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447621.04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8950362.4199999999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3235789.2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0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92484915.849999994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359927557.68000001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49133886.130000003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15717690.710000001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41111310.369999997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-19611567.219999999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21895947.5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17145312.010000002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58107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28436575.579999998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-63762003.530000001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0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19280152.199999999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55453908.43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-19028471.899999999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-2391397.92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42118391.460000001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-1871504.98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46696771.25</v>
      </c>
    </row>
    <row r="152" spans="1:4" x14ac:dyDescent="0.3">
      <c r="B152" s="11">
        <v>1823</v>
      </c>
      <c r="C152" s="15" t="s">
        <v>147</v>
      </c>
      <c r="D152" s="16">
        <f>SUM(D99:D151)</f>
        <v>737417137.00000024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-939415.28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377425693.79000002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-375951827.19999999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-1455855.84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0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14048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60466.75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-846889.77999993809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973860.53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-325695222.63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330470257.35000002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34352082.409999996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4502491.3899999997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-34912378.780000001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3336550.34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74044703.290000007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87072343.900000006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-27380343.170000002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-45575546.880000003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83261965.599999994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45182137.069999993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231434548.30000001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6545975.6600000001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237980523.96000001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14632829813.379997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-3646933158.3400002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-3727187336.6400003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-2092729294.9400001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-407838870.66000003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141000000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-1220287073.8600001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-17054.650000000001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-17054.650000000001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-200000000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-6112275000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-6312275000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28030790.050000001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28030790.050000001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-638058.32999999996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-638058.32999999996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-3894204.02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-22877880.609999999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-4248756.2300000004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-31020840.859999999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-2515154.25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-1065000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-67000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-11000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-454280.12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-44187822.539999999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-3045752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-905750.04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-385999.97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-52637758.919999994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-42483220.799999997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-42483220.799999997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-109497558.70999999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-269803.48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-1225.93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0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-925932.69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-216243.52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-112958182.48999999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-4695531.7300000004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-433371.77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-267209.89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-104706577.7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22374.6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-187806.8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-61745080.579999998</v>
      </c>
    </row>
    <row r="257" spans="1:4" x14ac:dyDescent="0.3">
      <c r="B257" s="11">
        <v>2320</v>
      </c>
      <c r="C257" s="15" t="s">
        <v>249</v>
      </c>
      <c r="D257" s="16">
        <f>SUM(D239:D256)</f>
        <v>-395882150.68999994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-898853.36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-39136667.670000002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-40035521.030000001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-350.02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-335165.75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-342489.33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-126837977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-11240423.5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-2326079.2999999998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-16794.86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0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-7502680.9199999999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-86303021.189999998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-2829380.27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-1771532.9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-885280.75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-239713170.69000003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-51083471.670000002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-1438.35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-51084910.020000003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-5100.12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-5100.12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-284467.15000000002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0.12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0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-5714835.2199999997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0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409978.46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-435626.42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-19042.759999999998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0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-38226675.549999997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-13861170.949999999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-58131839.469999999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-25410675.190000001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-25410675.190000001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-4409579.21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-3984160.49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-8580.99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-928329.64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0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-9330650.3300000001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0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-91958131.980000004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-10866944.34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-2659880.65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-323776.95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-77569230.799999997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-682606825.82000005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2.46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-3600514.72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-73587253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-981759521.82000005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-1270753953.1300001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-1270753953.1300001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91234150.959999993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0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-215910086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-4735642.0199999996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-201863277.55000001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-9685337348.2299976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-4947492465.1499996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-14632829813.379997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BD2D-59E4-423C-96FA-0FAB13530F49}">
  <dimension ref="A1:J372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15" style="2" bestFit="1" customWidth="1"/>
    <col min="6" max="16384" width="9.33203125" style="2"/>
  </cols>
  <sheetData>
    <row r="1" spans="1:10" x14ac:dyDescent="0.3">
      <c r="B1" s="3" t="s">
        <v>0</v>
      </c>
    </row>
    <row r="2" spans="1:10" x14ac:dyDescent="0.3">
      <c r="B2" s="3" t="s">
        <v>1</v>
      </c>
    </row>
    <row r="3" spans="1:10" x14ac:dyDescent="0.3">
      <c r="B3" s="24" t="s">
        <v>356</v>
      </c>
    </row>
    <row r="4" spans="1:10" x14ac:dyDescent="0.3">
      <c r="D4" s="6"/>
    </row>
    <row r="5" spans="1:10" x14ac:dyDescent="0.3">
      <c r="D5" s="7"/>
    </row>
    <row r="6" spans="1:10" x14ac:dyDescent="0.3">
      <c r="B6" s="8"/>
    </row>
    <row r="7" spans="1:10" ht="41.25" customHeight="1" x14ac:dyDescent="0.3">
      <c r="B7" s="9" t="s">
        <v>3</v>
      </c>
      <c r="C7" s="9" t="s">
        <v>4</v>
      </c>
      <c r="D7" s="10" t="s">
        <v>5</v>
      </c>
    </row>
    <row r="8" spans="1:10" x14ac:dyDescent="0.3">
      <c r="A8" s="11">
        <v>1010</v>
      </c>
      <c r="B8" s="12">
        <v>163010</v>
      </c>
      <c r="C8" s="13" t="s">
        <v>6</v>
      </c>
      <c r="D8" s="14">
        <v>15210590889.16</v>
      </c>
      <c r="I8" s="13"/>
      <c r="J8" s="13"/>
    </row>
    <row r="9" spans="1:10" x14ac:dyDescent="0.3">
      <c r="A9" s="11">
        <v>1010</v>
      </c>
      <c r="B9" s="12">
        <v>174995</v>
      </c>
      <c r="C9" s="13" t="s">
        <v>7</v>
      </c>
      <c r="D9" s="14">
        <v>-64214581.049999997</v>
      </c>
      <c r="I9" s="13"/>
      <c r="J9" s="13"/>
    </row>
    <row r="10" spans="1:10" x14ac:dyDescent="0.3">
      <c r="B10" s="11">
        <v>1010</v>
      </c>
      <c r="C10" s="15" t="s">
        <v>8</v>
      </c>
      <c r="D10" s="16">
        <f t="shared" ref="D10" si="0">SUM(D8:D9)</f>
        <v>15146376308.110001</v>
      </c>
      <c r="I10" s="13"/>
      <c r="J10" s="13"/>
    </row>
    <row r="11" spans="1:10" x14ac:dyDescent="0.3">
      <c r="A11" s="11">
        <v>1011</v>
      </c>
      <c r="B11" s="12">
        <v>174996</v>
      </c>
      <c r="C11" s="13" t="s">
        <v>9</v>
      </c>
      <c r="D11" s="14">
        <v>0</v>
      </c>
      <c r="I11" s="13"/>
      <c r="J11" s="13"/>
    </row>
    <row r="12" spans="1:10" x14ac:dyDescent="0.3">
      <c r="B12" s="11">
        <v>1011</v>
      </c>
      <c r="C12" s="15" t="s">
        <v>10</v>
      </c>
      <c r="D12" s="16">
        <f t="shared" ref="D12" si="1">SUM(D11)</f>
        <v>0</v>
      </c>
      <c r="I12" s="13"/>
      <c r="J12" s="13"/>
    </row>
    <row r="13" spans="1:10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0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0" x14ac:dyDescent="0.3">
      <c r="A15" s="11">
        <v>1060</v>
      </c>
      <c r="B15" s="12">
        <v>163000</v>
      </c>
      <c r="C15" s="13" t="s">
        <v>13</v>
      </c>
      <c r="D15" s="14">
        <v>898664871.67999995</v>
      </c>
    </row>
    <row r="16" spans="1:10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898664871.67999995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1071103431.5700001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648697.34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1071752128.9100001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-4327836828.5699997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142723078.99000001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-19920468.420000002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53991672.619999997</v>
      </c>
    </row>
    <row r="27" spans="1:4" x14ac:dyDescent="0.3">
      <c r="B27" s="11">
        <v>1080</v>
      </c>
      <c r="C27" s="15" t="s">
        <v>25</v>
      </c>
      <c r="D27" s="16">
        <f>SUM(D21:D26)</f>
        <v>-4151042545.3600001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-260026635.31999999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-2201.81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-260028837.13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8478000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8478000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222155.7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-5520727.0999999996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227385.17</v>
      </c>
    </row>
    <row r="43" spans="1:4" x14ac:dyDescent="0.3">
      <c r="B43" s="11">
        <v>1310</v>
      </c>
      <c r="C43" s="15" t="s">
        <v>40</v>
      </c>
      <c r="D43" s="16">
        <f>SUM(D38:D42)</f>
        <v>-5071186.2299999995</v>
      </c>
    </row>
    <row r="44" spans="1:4" x14ac:dyDescent="0.3">
      <c r="A44" s="11">
        <v>1350</v>
      </c>
      <c r="B44" s="12">
        <v>116010</v>
      </c>
      <c r="C44" s="13" t="s">
        <v>41</v>
      </c>
      <c r="D44" s="17"/>
    </row>
    <row r="45" spans="1:4" x14ac:dyDescent="0.3">
      <c r="A45" s="11">
        <v>1350</v>
      </c>
      <c r="B45" s="12">
        <v>116011</v>
      </c>
      <c r="C45" s="13" t="s">
        <v>41</v>
      </c>
      <c r="D45" s="14">
        <v>935177.95</v>
      </c>
    </row>
    <row r="46" spans="1:4" x14ac:dyDescent="0.3">
      <c r="B46" s="11">
        <v>1350</v>
      </c>
      <c r="C46" s="15" t="s">
        <v>42</v>
      </c>
      <c r="D46" s="16">
        <f>D45+D44</f>
        <v>935177.95</v>
      </c>
    </row>
    <row r="47" spans="1:4" x14ac:dyDescent="0.3">
      <c r="A47" s="11">
        <v>1360</v>
      </c>
      <c r="B47" s="12">
        <v>118010</v>
      </c>
      <c r="C47" s="13" t="s">
        <v>43</v>
      </c>
      <c r="D47" s="14">
        <v>0</v>
      </c>
    </row>
    <row r="48" spans="1:4" x14ac:dyDescent="0.3">
      <c r="B48" s="11">
        <v>1360</v>
      </c>
      <c r="C48" s="15" t="s">
        <v>42</v>
      </c>
      <c r="D48" s="16">
        <f t="shared" ref="D48" si="8">SUM(D47)</f>
        <v>0</v>
      </c>
    </row>
    <row r="49" spans="1:4" x14ac:dyDescent="0.3">
      <c r="A49" s="11">
        <v>1421</v>
      </c>
      <c r="B49" s="12">
        <v>121063</v>
      </c>
      <c r="C49" s="13" t="s">
        <v>44</v>
      </c>
      <c r="D49" s="14">
        <v>13742154.199999999</v>
      </c>
    </row>
    <row r="50" spans="1:4" x14ac:dyDescent="0.3">
      <c r="A50" s="11">
        <v>1421</v>
      </c>
      <c r="B50" s="12">
        <v>121080</v>
      </c>
      <c r="C50" s="13" t="s">
        <v>45</v>
      </c>
      <c r="D50" s="14">
        <v>-12839537.939999999</v>
      </c>
    </row>
    <row r="51" spans="1:4" x14ac:dyDescent="0.3">
      <c r="A51" s="11">
        <v>1421</v>
      </c>
      <c r="B51" s="12">
        <v>121083</v>
      </c>
      <c r="C51" s="13" t="s">
        <v>46</v>
      </c>
      <c r="D51" s="14">
        <v>1335</v>
      </c>
    </row>
    <row r="52" spans="1:4" x14ac:dyDescent="0.3">
      <c r="A52" s="11">
        <v>1421</v>
      </c>
      <c r="B52" s="12">
        <v>121087</v>
      </c>
      <c r="C52" s="13" t="s">
        <v>47</v>
      </c>
      <c r="D52" s="14">
        <v>267920654.38</v>
      </c>
    </row>
    <row r="53" spans="1:4" x14ac:dyDescent="0.3">
      <c r="A53" s="11">
        <v>1421</v>
      </c>
      <c r="B53" s="12">
        <v>121088</v>
      </c>
      <c r="C53" s="13" t="s">
        <v>48</v>
      </c>
      <c r="D53" s="14">
        <v>0</v>
      </c>
    </row>
    <row r="54" spans="1:4" x14ac:dyDescent="0.3">
      <c r="A54" s="11">
        <v>1421</v>
      </c>
      <c r="B54" s="12">
        <v>121990</v>
      </c>
      <c r="C54" s="13" t="s">
        <v>49</v>
      </c>
      <c r="D54" s="14">
        <v>-16766.5</v>
      </c>
    </row>
    <row r="55" spans="1:4" x14ac:dyDescent="0.3">
      <c r="A55" s="11">
        <v>1421</v>
      </c>
      <c r="B55" s="12">
        <v>121992</v>
      </c>
      <c r="C55" s="13" t="s">
        <v>50</v>
      </c>
      <c r="D55" s="14">
        <v>0</v>
      </c>
    </row>
    <row r="56" spans="1:4" x14ac:dyDescent="0.3">
      <c r="A56" s="11">
        <v>1421</v>
      </c>
      <c r="B56" s="12">
        <v>121993</v>
      </c>
      <c r="C56" s="13" t="s">
        <v>51</v>
      </c>
      <c r="D56" s="14">
        <v>0</v>
      </c>
    </row>
    <row r="57" spans="1:4" x14ac:dyDescent="0.3">
      <c r="A57" s="11">
        <v>1421</v>
      </c>
      <c r="B57" s="12">
        <v>121994</v>
      </c>
      <c r="C57" s="13" t="s">
        <v>52</v>
      </c>
      <c r="D57" s="14">
        <v>-13774796.369999999</v>
      </c>
    </row>
    <row r="58" spans="1:4" x14ac:dyDescent="0.3">
      <c r="B58" s="11">
        <v>1421</v>
      </c>
      <c r="C58" s="15" t="s">
        <v>53</v>
      </c>
      <c r="D58" s="16">
        <f t="shared" ref="D58" si="9">SUM(D49:D57)</f>
        <v>255033042.76999998</v>
      </c>
    </row>
    <row r="59" spans="1:4" x14ac:dyDescent="0.3">
      <c r="A59" s="11">
        <v>1430</v>
      </c>
      <c r="B59" s="12">
        <v>111999</v>
      </c>
      <c r="C59" s="13" t="s">
        <v>38</v>
      </c>
      <c r="D59" s="14">
        <v>0</v>
      </c>
    </row>
    <row r="60" spans="1:4" x14ac:dyDescent="0.3">
      <c r="A60" s="11">
        <v>1430</v>
      </c>
      <c r="B60" s="12">
        <v>121060</v>
      </c>
      <c r="C60" s="13" t="s">
        <v>54</v>
      </c>
      <c r="D60" s="14">
        <v>25217197.109999999</v>
      </c>
    </row>
    <row r="61" spans="1:4" x14ac:dyDescent="0.3">
      <c r="A61" s="11">
        <v>1430</v>
      </c>
      <c r="B61" s="12">
        <v>121068</v>
      </c>
      <c r="C61" s="13" t="s">
        <v>55</v>
      </c>
      <c r="D61" s="14">
        <v>13658606.43</v>
      </c>
    </row>
    <row r="62" spans="1:4" x14ac:dyDescent="0.3">
      <c r="A62" s="11">
        <v>1430</v>
      </c>
      <c r="B62" s="12">
        <v>121090</v>
      </c>
      <c r="C62" s="13" t="s">
        <v>54</v>
      </c>
      <c r="D62" s="14">
        <v>2759349.72</v>
      </c>
    </row>
    <row r="63" spans="1:4" x14ac:dyDescent="0.3">
      <c r="A63" s="11">
        <v>1430</v>
      </c>
      <c r="B63" s="12">
        <v>121999</v>
      </c>
      <c r="C63" s="13" t="s">
        <v>56</v>
      </c>
      <c r="D63" s="14">
        <v>-794170.65</v>
      </c>
    </row>
    <row r="64" spans="1:4" x14ac:dyDescent="0.3">
      <c r="A64" s="11">
        <v>1430</v>
      </c>
      <c r="B64" s="12">
        <v>220010</v>
      </c>
      <c r="C64" s="13" t="s">
        <v>57</v>
      </c>
      <c r="D64" s="14">
        <v>0</v>
      </c>
    </row>
    <row r="65" spans="1:4" x14ac:dyDescent="0.3">
      <c r="B65" s="11">
        <v>1430</v>
      </c>
      <c r="C65" s="15" t="s">
        <v>58</v>
      </c>
      <c r="D65" s="16">
        <f t="shared" ref="D65" si="10">SUM(D59:D64)</f>
        <v>40840982.609999999</v>
      </c>
    </row>
    <row r="66" spans="1:4" x14ac:dyDescent="0.3">
      <c r="A66" s="11">
        <v>1441</v>
      </c>
      <c r="B66" s="12">
        <v>123040</v>
      </c>
      <c r="C66" s="13" t="s">
        <v>59</v>
      </c>
      <c r="D66" s="14">
        <v>0</v>
      </c>
    </row>
    <row r="67" spans="1:4" x14ac:dyDescent="0.3">
      <c r="A67" s="11">
        <v>1441</v>
      </c>
      <c r="B67" s="12">
        <v>123050</v>
      </c>
      <c r="C67" s="13" t="s">
        <v>60</v>
      </c>
      <c r="D67" s="14">
        <v>-1137616.18</v>
      </c>
    </row>
    <row r="68" spans="1:4" x14ac:dyDescent="0.3">
      <c r="B68" s="11">
        <v>1441</v>
      </c>
      <c r="C68" s="15" t="s">
        <v>61</v>
      </c>
      <c r="D68" s="16">
        <f t="shared" ref="D68" si="11">SUM(D66:D67)</f>
        <v>-1137616.18</v>
      </c>
    </row>
    <row r="69" spans="1:4" x14ac:dyDescent="0.3">
      <c r="A69" s="11">
        <v>1450</v>
      </c>
      <c r="B69" s="12">
        <v>127010</v>
      </c>
      <c r="C69" s="13" t="s">
        <v>62</v>
      </c>
      <c r="D69" s="14">
        <v>0</v>
      </c>
    </row>
    <row r="70" spans="1:4" x14ac:dyDescent="0.3">
      <c r="A70" s="11">
        <v>1450</v>
      </c>
      <c r="B70" s="12">
        <v>151010</v>
      </c>
      <c r="C70" s="13" t="s">
        <v>63</v>
      </c>
      <c r="D70" s="14">
        <v>0</v>
      </c>
    </row>
    <row r="71" spans="1:4" x14ac:dyDescent="0.3">
      <c r="B71" s="11">
        <v>1450</v>
      </c>
      <c r="C71" s="15" t="s">
        <v>64</v>
      </c>
      <c r="D71" s="16">
        <f t="shared" ref="D71" si="12">SUM(D69:D70)</f>
        <v>0</v>
      </c>
    </row>
    <row r="72" spans="1:4" x14ac:dyDescent="0.3">
      <c r="A72" s="11">
        <v>1460</v>
      </c>
      <c r="B72" s="12">
        <v>120001</v>
      </c>
      <c r="C72" s="13" t="s">
        <v>65</v>
      </c>
      <c r="D72" s="14">
        <v>-324726042.06</v>
      </c>
    </row>
    <row r="73" spans="1:4" x14ac:dyDescent="0.3">
      <c r="A73" s="11">
        <v>1460</v>
      </c>
      <c r="B73" s="12">
        <v>120010</v>
      </c>
      <c r="C73" s="13" t="s">
        <v>66</v>
      </c>
      <c r="D73" s="14">
        <v>346287338.25</v>
      </c>
    </row>
    <row r="74" spans="1:4" x14ac:dyDescent="0.3">
      <c r="A74" s="11">
        <v>1460</v>
      </c>
      <c r="B74" s="12">
        <v>121066</v>
      </c>
      <c r="C74" s="13" t="s">
        <v>67</v>
      </c>
      <c r="D74" s="14">
        <v>0</v>
      </c>
    </row>
    <row r="75" spans="1:4" x14ac:dyDescent="0.3">
      <c r="A75" s="11">
        <v>1460</v>
      </c>
      <c r="B75" s="12">
        <v>129010</v>
      </c>
      <c r="C75" s="13" t="s">
        <v>68</v>
      </c>
      <c r="D75" s="14">
        <v>0</v>
      </c>
    </row>
    <row r="76" spans="1:4" x14ac:dyDescent="0.3">
      <c r="A76" s="11">
        <v>1460</v>
      </c>
      <c r="B76" s="12">
        <v>188085</v>
      </c>
      <c r="C76" s="13" t="s">
        <v>69</v>
      </c>
      <c r="D76" s="14">
        <v>0</v>
      </c>
    </row>
    <row r="77" spans="1:4" x14ac:dyDescent="0.3">
      <c r="B77" s="11">
        <v>1460</v>
      </c>
      <c r="C77" s="15" t="s">
        <v>70</v>
      </c>
      <c r="D77" s="16">
        <f t="shared" ref="D77" si="13">SUM(D72:D76)</f>
        <v>21561296.189999998</v>
      </c>
    </row>
    <row r="78" spans="1:4" x14ac:dyDescent="0.3">
      <c r="A78" s="11">
        <v>1540</v>
      </c>
      <c r="B78" s="12">
        <v>133030</v>
      </c>
      <c r="C78" s="13" t="s">
        <v>71</v>
      </c>
      <c r="D78" s="14">
        <v>111197.25</v>
      </c>
    </row>
    <row r="79" spans="1:4" x14ac:dyDescent="0.3">
      <c r="A79" s="11">
        <v>1540</v>
      </c>
      <c r="B79" s="12">
        <v>133999</v>
      </c>
      <c r="C79" s="13" t="s">
        <v>72</v>
      </c>
      <c r="D79" s="14">
        <v>433425128.75</v>
      </c>
    </row>
    <row r="80" spans="1:4" x14ac:dyDescent="0.3">
      <c r="B80" s="11">
        <v>1540</v>
      </c>
      <c r="C80" s="15" t="s">
        <v>73</v>
      </c>
      <c r="D80" s="16">
        <f t="shared" ref="D80" si="14">SUM(D78:D79)</f>
        <v>433536326</v>
      </c>
    </row>
    <row r="81" spans="1:4" x14ac:dyDescent="0.3">
      <c r="A81" s="11">
        <v>1630</v>
      </c>
      <c r="B81" s="12">
        <v>138010</v>
      </c>
      <c r="C81" s="13" t="s">
        <v>74</v>
      </c>
      <c r="D81" s="14">
        <v>-737.55</v>
      </c>
    </row>
    <row r="82" spans="1:4" x14ac:dyDescent="0.3">
      <c r="A82" s="11">
        <v>1630</v>
      </c>
      <c r="B82" s="12">
        <v>138999</v>
      </c>
      <c r="C82" s="13" t="s">
        <v>75</v>
      </c>
      <c r="D82" s="14">
        <v>0</v>
      </c>
    </row>
    <row r="83" spans="1:4" x14ac:dyDescent="0.3">
      <c r="B83" s="11">
        <v>1630</v>
      </c>
      <c r="C83" s="15" t="s">
        <v>76</v>
      </c>
      <c r="D83" s="16">
        <f t="shared" ref="D83" si="15">SUM(D81:D82)</f>
        <v>-737.55</v>
      </c>
    </row>
    <row r="84" spans="1:4" x14ac:dyDescent="0.3">
      <c r="A84" s="11">
        <v>1650</v>
      </c>
      <c r="B84" s="12">
        <v>139010</v>
      </c>
      <c r="C84" s="13" t="s">
        <v>77</v>
      </c>
      <c r="D84" s="14">
        <v>11597262.85</v>
      </c>
    </row>
    <row r="85" spans="1:4" x14ac:dyDescent="0.3">
      <c r="A85" s="11">
        <v>1650</v>
      </c>
      <c r="B85" s="12">
        <v>143030</v>
      </c>
      <c r="C85" s="13" t="s">
        <v>78</v>
      </c>
      <c r="D85" s="14">
        <v>11757700.380000001</v>
      </c>
    </row>
    <row r="86" spans="1:4" x14ac:dyDescent="0.3">
      <c r="A86" s="11">
        <v>1650</v>
      </c>
      <c r="B86" s="12">
        <v>144010</v>
      </c>
      <c r="C86" s="13" t="s">
        <v>79</v>
      </c>
      <c r="D86" s="14">
        <v>17773875.5</v>
      </c>
    </row>
    <row r="87" spans="1:4" x14ac:dyDescent="0.3">
      <c r="A87" s="11">
        <v>1650</v>
      </c>
      <c r="B87" s="12">
        <v>144020</v>
      </c>
      <c r="C87" s="13" t="s">
        <v>80</v>
      </c>
      <c r="D87" s="14">
        <v>3706381.09</v>
      </c>
    </row>
    <row r="88" spans="1:4" x14ac:dyDescent="0.3">
      <c r="B88" s="11">
        <v>1650</v>
      </c>
      <c r="C88" s="15" t="s">
        <v>81</v>
      </c>
      <c r="D88" s="16">
        <f>SUM(D84:D87)</f>
        <v>44835219.820000008</v>
      </c>
    </row>
    <row r="89" spans="1:4" x14ac:dyDescent="0.3">
      <c r="A89" s="11">
        <v>1730</v>
      </c>
      <c r="B89" s="12">
        <v>126010</v>
      </c>
      <c r="C89" s="13" t="s">
        <v>82</v>
      </c>
      <c r="D89" s="14">
        <v>141605252.59</v>
      </c>
    </row>
    <row r="90" spans="1:4" x14ac:dyDescent="0.3">
      <c r="B90" s="11">
        <v>1730</v>
      </c>
      <c r="C90" s="15" t="s">
        <v>83</v>
      </c>
      <c r="D90" s="16">
        <f t="shared" ref="D90" si="16">SUM(D89)</f>
        <v>141605252.59</v>
      </c>
    </row>
    <row r="91" spans="1:4" ht="15.6" customHeight="1" x14ac:dyDescent="0.3">
      <c r="A91" s="11">
        <v>1760</v>
      </c>
      <c r="B91" s="12">
        <v>150100</v>
      </c>
      <c r="C91" s="13" t="s">
        <v>84</v>
      </c>
      <c r="D91" s="14">
        <v>0</v>
      </c>
    </row>
    <row r="92" spans="1:4" x14ac:dyDescent="0.3">
      <c r="B92" s="11">
        <v>1760</v>
      </c>
      <c r="C92" s="15" t="s">
        <v>85</v>
      </c>
      <c r="D92" s="17">
        <f>D91</f>
        <v>0</v>
      </c>
    </row>
    <row r="93" spans="1:4" x14ac:dyDescent="0.3">
      <c r="B93" s="11"/>
      <c r="C93" s="15"/>
      <c r="D93" s="17"/>
    </row>
    <row r="94" spans="1:4" x14ac:dyDescent="0.3">
      <c r="A94" s="11">
        <v>1810</v>
      </c>
      <c r="B94" s="12">
        <v>177010</v>
      </c>
      <c r="C94" s="13" t="s">
        <v>86</v>
      </c>
      <c r="D94" s="14">
        <v>0</v>
      </c>
    </row>
    <row r="95" spans="1:4" x14ac:dyDescent="0.3">
      <c r="A95" s="11">
        <v>1810</v>
      </c>
      <c r="B95" s="12">
        <v>177011</v>
      </c>
      <c r="C95" s="13" t="s">
        <v>87</v>
      </c>
      <c r="D95" s="14">
        <v>0</v>
      </c>
    </row>
    <row r="96" spans="1:4" x14ac:dyDescent="0.3">
      <c r="A96" s="11">
        <v>1810</v>
      </c>
      <c r="B96" s="12">
        <v>177015</v>
      </c>
      <c r="C96" s="13" t="s">
        <v>88</v>
      </c>
      <c r="D96" s="14">
        <v>1076460.98</v>
      </c>
    </row>
    <row r="97" spans="1:4" x14ac:dyDescent="0.3">
      <c r="A97" s="11">
        <v>1810</v>
      </c>
      <c r="B97" s="12">
        <v>177999</v>
      </c>
      <c r="C97" s="13" t="s">
        <v>89</v>
      </c>
      <c r="D97" s="14">
        <v>0</v>
      </c>
    </row>
    <row r="98" spans="1:4" x14ac:dyDescent="0.3">
      <c r="A98" s="11">
        <v>1810</v>
      </c>
      <c r="B98" s="12">
        <v>275050</v>
      </c>
      <c r="C98" s="13" t="s">
        <v>87</v>
      </c>
      <c r="D98" s="14">
        <v>50100849.039999999</v>
      </c>
    </row>
    <row r="99" spans="1:4" ht="14.25" customHeight="1" x14ac:dyDescent="0.3">
      <c r="B99" s="11">
        <v>1810</v>
      </c>
      <c r="C99" s="15" t="s">
        <v>90</v>
      </c>
      <c r="D99" s="16">
        <f>SUM(D94:D98)</f>
        <v>51177310.019999996</v>
      </c>
    </row>
    <row r="100" spans="1:4" ht="14.25" customHeight="1" x14ac:dyDescent="0.3">
      <c r="A100" s="11">
        <v>1823</v>
      </c>
      <c r="B100" s="12">
        <v>179012</v>
      </c>
      <c r="C100" s="13" t="s">
        <v>91</v>
      </c>
      <c r="D100" s="14">
        <v>0</v>
      </c>
    </row>
    <row r="101" spans="1:4" x14ac:dyDescent="0.3">
      <c r="A101" s="11">
        <v>1823</v>
      </c>
      <c r="B101" s="12">
        <v>179017</v>
      </c>
      <c r="C101" s="2" t="s">
        <v>92</v>
      </c>
      <c r="D101" s="14">
        <v>0</v>
      </c>
    </row>
    <row r="102" spans="1:4" x14ac:dyDescent="0.3">
      <c r="A102" s="11">
        <v>1823</v>
      </c>
      <c r="B102" s="12">
        <v>179021</v>
      </c>
      <c r="C102" s="13" t="s">
        <v>93</v>
      </c>
      <c r="D102" s="14">
        <v>0</v>
      </c>
    </row>
    <row r="103" spans="1:4" x14ac:dyDescent="0.3">
      <c r="A103" s="11">
        <v>1823</v>
      </c>
      <c r="B103" s="12">
        <v>179022</v>
      </c>
      <c r="C103" s="13" t="s">
        <v>94</v>
      </c>
      <c r="D103" s="14">
        <v>18622039.809999999</v>
      </c>
    </row>
    <row r="104" spans="1:4" x14ac:dyDescent="0.3">
      <c r="A104" s="11">
        <v>1823</v>
      </c>
      <c r="B104" s="12">
        <v>179023</v>
      </c>
      <c r="C104" s="13" t="s">
        <v>95</v>
      </c>
      <c r="D104" s="14">
        <v>8847782.0299999993</v>
      </c>
    </row>
    <row r="105" spans="1:4" x14ac:dyDescent="0.3">
      <c r="A105" s="11">
        <v>1823</v>
      </c>
      <c r="B105" s="12">
        <v>179024</v>
      </c>
      <c r="C105" s="13" t="s">
        <v>96</v>
      </c>
      <c r="D105" s="14">
        <v>8210624.8499999996</v>
      </c>
    </row>
    <row r="106" spans="1:4" x14ac:dyDescent="0.3">
      <c r="A106" s="11">
        <v>1823</v>
      </c>
      <c r="B106" s="12">
        <v>179025</v>
      </c>
      <c r="C106" s="13" t="s">
        <v>97</v>
      </c>
      <c r="D106" s="14">
        <v>0</v>
      </c>
    </row>
    <row r="107" spans="1:4" x14ac:dyDescent="0.3">
      <c r="A107" s="11">
        <v>1823</v>
      </c>
      <c r="B107" s="12">
        <v>179026</v>
      </c>
      <c r="C107" s="13" t="s">
        <v>98</v>
      </c>
      <c r="D107" s="14">
        <v>0</v>
      </c>
    </row>
    <row r="108" spans="1:4" x14ac:dyDescent="0.3">
      <c r="A108" s="11">
        <v>1823</v>
      </c>
      <c r="B108" s="12">
        <v>179027</v>
      </c>
      <c r="C108" s="13" t="s">
        <v>99</v>
      </c>
      <c r="D108" s="14">
        <v>0</v>
      </c>
    </row>
    <row r="109" spans="1:4" x14ac:dyDescent="0.3">
      <c r="A109" s="11">
        <v>1823</v>
      </c>
      <c r="B109" s="12">
        <v>179028</v>
      </c>
      <c r="C109" s="13" t="s">
        <v>100</v>
      </c>
      <c r="D109" s="14">
        <v>0</v>
      </c>
    </row>
    <row r="110" spans="1:4" x14ac:dyDescent="0.3">
      <c r="A110" s="11">
        <v>1823</v>
      </c>
      <c r="B110" s="12">
        <v>179030</v>
      </c>
      <c r="C110" s="13" t="s">
        <v>101</v>
      </c>
      <c r="D110" s="14">
        <v>65282271.460000001</v>
      </c>
    </row>
    <row r="111" spans="1:4" x14ac:dyDescent="0.3">
      <c r="A111" s="11">
        <v>1823</v>
      </c>
      <c r="B111" s="12">
        <v>179032</v>
      </c>
      <c r="C111" s="13" t="s">
        <v>102</v>
      </c>
      <c r="D111" s="14">
        <v>535763.80000000005</v>
      </c>
    </row>
    <row r="112" spans="1:4" x14ac:dyDescent="0.3">
      <c r="A112" s="11">
        <v>1823</v>
      </c>
      <c r="B112" s="12">
        <v>179033</v>
      </c>
      <c r="C112" s="13" t="s">
        <v>103</v>
      </c>
      <c r="D112" s="14">
        <v>0</v>
      </c>
    </row>
    <row r="113" spans="1:4" x14ac:dyDescent="0.3">
      <c r="A113" s="11">
        <v>1823</v>
      </c>
      <c r="B113" s="12">
        <v>179034</v>
      </c>
      <c r="C113" s="13" t="s">
        <v>104</v>
      </c>
      <c r="D113" s="14">
        <v>873826.53</v>
      </c>
    </row>
    <row r="114" spans="1:4" x14ac:dyDescent="0.3">
      <c r="A114" s="11">
        <v>1823</v>
      </c>
      <c r="B114" s="12">
        <v>179038</v>
      </c>
      <c r="C114" s="13" t="s">
        <v>105</v>
      </c>
      <c r="D114" s="14">
        <v>0</v>
      </c>
    </row>
    <row r="115" spans="1:4" x14ac:dyDescent="0.3">
      <c r="A115" s="11">
        <v>1823</v>
      </c>
      <c r="B115" s="12">
        <v>179039</v>
      </c>
      <c r="C115" s="13" t="s">
        <v>106</v>
      </c>
      <c r="D115" s="14">
        <v>0</v>
      </c>
    </row>
    <row r="116" spans="1:4" x14ac:dyDescent="0.3">
      <c r="A116" s="11">
        <v>1823</v>
      </c>
      <c r="B116" s="12">
        <v>179042</v>
      </c>
      <c r="C116" s="13" t="s">
        <v>107</v>
      </c>
      <c r="D116" s="14">
        <v>0</v>
      </c>
    </row>
    <row r="117" spans="1:4" x14ac:dyDescent="0.3">
      <c r="A117" s="11">
        <v>1823</v>
      </c>
      <c r="B117" s="12">
        <v>179046</v>
      </c>
      <c r="C117" s="13" t="s">
        <v>108</v>
      </c>
      <c r="D117" s="14">
        <v>8603405.8200000003</v>
      </c>
    </row>
    <row r="118" spans="1:4" x14ac:dyDescent="0.3">
      <c r="A118" s="11">
        <v>1823</v>
      </c>
      <c r="B118" s="12">
        <v>179047</v>
      </c>
      <c r="C118" s="13" t="s">
        <v>109</v>
      </c>
      <c r="D118" s="14">
        <v>2984848.32</v>
      </c>
    </row>
    <row r="119" spans="1:4" x14ac:dyDescent="0.3">
      <c r="A119" s="11">
        <v>1823</v>
      </c>
      <c r="B119" s="12">
        <v>179049</v>
      </c>
      <c r="C119" s="2" t="s">
        <v>110</v>
      </c>
      <c r="D119" s="14">
        <v>0</v>
      </c>
    </row>
    <row r="120" spans="1:4" x14ac:dyDescent="0.3">
      <c r="A120" s="11">
        <v>1823</v>
      </c>
      <c r="B120" s="12" t="s">
        <v>111</v>
      </c>
      <c r="C120" s="13" t="s">
        <v>112</v>
      </c>
      <c r="D120" s="14">
        <v>106584569.54000001</v>
      </c>
    </row>
    <row r="121" spans="1:4" x14ac:dyDescent="0.3">
      <c r="A121" s="11">
        <v>1823</v>
      </c>
      <c r="B121" s="12" t="s">
        <v>113</v>
      </c>
      <c r="C121" s="13" t="s">
        <v>114</v>
      </c>
      <c r="D121" s="14">
        <v>595778862.04999995</v>
      </c>
    </row>
    <row r="122" spans="1:4" x14ac:dyDescent="0.3">
      <c r="A122" s="11">
        <v>1823</v>
      </c>
      <c r="B122" s="12" t="s">
        <v>115</v>
      </c>
      <c r="C122" s="13" t="s">
        <v>116</v>
      </c>
      <c r="D122" s="14">
        <v>47031965.090000004</v>
      </c>
    </row>
    <row r="123" spans="1:4" x14ac:dyDescent="0.3">
      <c r="A123" s="11">
        <v>1823</v>
      </c>
      <c r="B123" s="12" t="s">
        <v>117</v>
      </c>
      <c r="C123" s="13" t="s">
        <v>118</v>
      </c>
      <c r="D123" s="14">
        <v>16034097.630000001</v>
      </c>
    </row>
    <row r="124" spans="1:4" x14ac:dyDescent="0.3">
      <c r="A124" s="11">
        <v>1823</v>
      </c>
      <c r="B124" s="12">
        <v>179057</v>
      </c>
      <c r="C124" s="13" t="s">
        <v>119</v>
      </c>
      <c r="D124" s="14">
        <v>41868714.280000001</v>
      </c>
    </row>
    <row r="125" spans="1:4" x14ac:dyDescent="0.3">
      <c r="A125" s="11">
        <v>1823</v>
      </c>
      <c r="B125" s="12">
        <v>179058</v>
      </c>
      <c r="C125" s="13" t="s">
        <v>120</v>
      </c>
      <c r="D125" s="14">
        <v>-30657287.039999999</v>
      </c>
    </row>
    <row r="126" spans="1:4" x14ac:dyDescent="0.3">
      <c r="A126" s="11">
        <v>1823</v>
      </c>
      <c r="B126" s="12">
        <v>179059</v>
      </c>
      <c r="C126" s="13" t="s">
        <v>101</v>
      </c>
      <c r="D126" s="14">
        <v>0</v>
      </c>
    </row>
    <row r="127" spans="1:4" x14ac:dyDescent="0.3">
      <c r="A127" s="11">
        <v>1823</v>
      </c>
      <c r="B127" s="12">
        <v>179060</v>
      </c>
      <c r="C127" s="13" t="s">
        <v>121</v>
      </c>
      <c r="D127" s="14">
        <v>24065420.5</v>
      </c>
    </row>
    <row r="128" spans="1:4" x14ac:dyDescent="0.3">
      <c r="A128" s="11">
        <v>1823</v>
      </c>
      <c r="B128" s="12">
        <v>179064</v>
      </c>
      <c r="C128" s="13" t="s">
        <v>122</v>
      </c>
      <c r="D128" s="14">
        <v>0</v>
      </c>
    </row>
    <row r="129" spans="1:4" x14ac:dyDescent="0.3">
      <c r="A129" s="11">
        <v>1823</v>
      </c>
      <c r="B129" s="12">
        <v>179067</v>
      </c>
      <c r="C129" s="18" t="s">
        <v>123</v>
      </c>
      <c r="D129" s="14">
        <v>16998006.640000001</v>
      </c>
    </row>
    <row r="130" spans="1:4" x14ac:dyDescent="0.3">
      <c r="A130" s="11">
        <v>1823</v>
      </c>
      <c r="B130" s="12">
        <v>179070</v>
      </c>
      <c r="C130" s="13" t="s">
        <v>124</v>
      </c>
      <c r="D130" s="14">
        <v>0</v>
      </c>
    </row>
    <row r="131" spans="1:4" x14ac:dyDescent="0.3">
      <c r="A131" s="11">
        <v>1823</v>
      </c>
      <c r="B131" s="12">
        <v>179072</v>
      </c>
      <c r="C131" s="13" t="s">
        <v>125</v>
      </c>
      <c r="D131" s="14">
        <v>33287.5</v>
      </c>
    </row>
    <row r="132" spans="1:4" x14ac:dyDescent="0.3">
      <c r="A132" s="11">
        <v>1823</v>
      </c>
      <c r="B132" s="12">
        <v>179079</v>
      </c>
      <c r="C132" s="13" t="s">
        <v>126</v>
      </c>
      <c r="D132" s="14">
        <v>29086527.579999998</v>
      </c>
    </row>
    <row r="133" spans="1:4" x14ac:dyDescent="0.3">
      <c r="A133" s="11">
        <v>1823</v>
      </c>
      <c r="B133" s="12">
        <v>179084</v>
      </c>
      <c r="C133" s="13" t="s">
        <v>127</v>
      </c>
      <c r="D133" s="14">
        <v>0</v>
      </c>
    </row>
    <row r="134" spans="1:4" x14ac:dyDescent="0.3">
      <c r="A134" s="11">
        <v>1823</v>
      </c>
      <c r="B134" s="12">
        <v>179088</v>
      </c>
      <c r="C134" s="13" t="s">
        <v>128</v>
      </c>
      <c r="D134" s="14">
        <v>-55027362.039999999</v>
      </c>
    </row>
    <row r="135" spans="1:4" x14ac:dyDescent="0.3">
      <c r="A135" s="11">
        <v>1823</v>
      </c>
      <c r="B135" s="12">
        <v>179089</v>
      </c>
      <c r="C135" s="13" t="s">
        <v>129</v>
      </c>
      <c r="D135" s="14">
        <v>0</v>
      </c>
    </row>
    <row r="136" spans="1:4" x14ac:dyDescent="0.3">
      <c r="A136" s="11">
        <v>1823</v>
      </c>
      <c r="B136" s="12">
        <v>179090</v>
      </c>
      <c r="C136" s="13" t="s">
        <v>130</v>
      </c>
      <c r="D136" s="14">
        <v>0</v>
      </c>
    </row>
    <row r="137" spans="1:4" x14ac:dyDescent="0.3">
      <c r="A137" s="11">
        <v>1823</v>
      </c>
      <c r="B137" s="12">
        <v>179091</v>
      </c>
      <c r="C137" s="13" t="s">
        <v>131</v>
      </c>
      <c r="D137" s="14">
        <v>0</v>
      </c>
    </row>
    <row r="138" spans="1:4" x14ac:dyDescent="0.3">
      <c r="A138" s="11">
        <v>1823</v>
      </c>
      <c r="B138" s="12">
        <v>179092</v>
      </c>
      <c r="C138" s="13" t="s">
        <v>132</v>
      </c>
      <c r="D138" s="14">
        <v>0</v>
      </c>
    </row>
    <row r="139" spans="1:4" x14ac:dyDescent="0.3">
      <c r="A139" s="11">
        <v>1823</v>
      </c>
      <c r="B139" s="12">
        <v>179093</v>
      </c>
      <c r="C139" s="13" t="s">
        <v>133</v>
      </c>
      <c r="D139" s="14">
        <v>0</v>
      </c>
    </row>
    <row r="140" spans="1:4" x14ac:dyDescent="0.3">
      <c r="A140" s="11">
        <v>1823</v>
      </c>
      <c r="B140" s="12">
        <v>179094</v>
      </c>
      <c r="C140" s="13" t="s">
        <v>134</v>
      </c>
      <c r="D140" s="14">
        <v>0</v>
      </c>
    </row>
    <row r="141" spans="1:4" x14ac:dyDescent="0.3">
      <c r="A141" s="11">
        <v>1823</v>
      </c>
      <c r="B141" s="12">
        <v>179105</v>
      </c>
      <c r="C141" s="13" t="s">
        <v>135</v>
      </c>
      <c r="D141" s="14">
        <v>17619956.199999999</v>
      </c>
    </row>
    <row r="142" spans="1:4" x14ac:dyDescent="0.3">
      <c r="A142" s="11">
        <v>1823</v>
      </c>
      <c r="B142" s="12">
        <v>179110</v>
      </c>
      <c r="C142" s="13" t="s">
        <v>136</v>
      </c>
      <c r="D142" s="14">
        <v>0</v>
      </c>
    </row>
    <row r="143" spans="1:4" x14ac:dyDescent="0.3">
      <c r="A143" s="11">
        <v>1823</v>
      </c>
      <c r="B143" s="12">
        <v>179120</v>
      </c>
      <c r="C143" s="13" t="s">
        <v>137</v>
      </c>
      <c r="D143" s="14">
        <v>52191251.43</v>
      </c>
    </row>
    <row r="144" spans="1:4" x14ac:dyDescent="0.3">
      <c r="A144" s="11">
        <v>1823</v>
      </c>
      <c r="B144" s="12">
        <v>179130</v>
      </c>
      <c r="C144" s="13" t="s">
        <v>138</v>
      </c>
      <c r="D144" s="14">
        <v>-17766635.899999999</v>
      </c>
    </row>
    <row r="145" spans="1:4" x14ac:dyDescent="0.3">
      <c r="A145" s="11">
        <v>1823</v>
      </c>
      <c r="B145" s="12">
        <v>179140</v>
      </c>
      <c r="C145" s="13" t="s">
        <v>139</v>
      </c>
      <c r="D145" s="14">
        <v>2435348</v>
      </c>
    </row>
    <row r="146" spans="1:4" x14ac:dyDescent="0.3">
      <c r="A146" s="11">
        <v>1823</v>
      </c>
      <c r="B146" s="12">
        <v>179150</v>
      </c>
      <c r="C146" s="13" t="s">
        <v>140</v>
      </c>
      <c r="D146" s="14">
        <v>-2355009.92</v>
      </c>
    </row>
    <row r="147" spans="1:4" x14ac:dyDescent="0.3">
      <c r="A147" s="11">
        <v>1823</v>
      </c>
      <c r="B147" s="12">
        <v>179220</v>
      </c>
      <c r="C147" s="13" t="s">
        <v>141</v>
      </c>
      <c r="D147" s="14">
        <v>0</v>
      </c>
    </row>
    <row r="148" spans="1:4" x14ac:dyDescent="0.3">
      <c r="A148" s="11">
        <v>1823</v>
      </c>
      <c r="B148" s="12">
        <v>179230</v>
      </c>
      <c r="C148" s="13" t="s">
        <v>142</v>
      </c>
      <c r="D148" s="14">
        <v>-42974936</v>
      </c>
    </row>
    <row r="149" spans="1:4" x14ac:dyDescent="0.3">
      <c r="A149" s="11">
        <v>1823</v>
      </c>
      <c r="B149" s="12">
        <v>179240</v>
      </c>
      <c r="C149" s="13" t="s">
        <v>143</v>
      </c>
      <c r="D149" s="14">
        <v>41941858.460000001</v>
      </c>
    </row>
    <row r="150" spans="1:4" x14ac:dyDescent="0.3">
      <c r="A150" s="11">
        <v>1823</v>
      </c>
      <c r="B150" s="12">
        <v>179250</v>
      </c>
      <c r="C150" s="13" t="s">
        <v>144</v>
      </c>
      <c r="D150" s="14">
        <v>2135247</v>
      </c>
    </row>
    <row r="151" spans="1:4" x14ac:dyDescent="0.3">
      <c r="A151" s="11">
        <v>1823</v>
      </c>
      <c r="B151" s="12">
        <v>179260</v>
      </c>
      <c r="C151" s="13" t="s">
        <v>145</v>
      </c>
      <c r="D151" s="14">
        <v>-1763129.98</v>
      </c>
    </row>
    <row r="152" spans="1:4" x14ac:dyDescent="0.3">
      <c r="A152" s="11">
        <v>1823</v>
      </c>
      <c r="B152" s="12">
        <v>179280</v>
      </c>
      <c r="C152" s="19" t="s">
        <v>146</v>
      </c>
      <c r="D152" s="14">
        <v>46696771.25</v>
      </c>
    </row>
    <row r="153" spans="1:4" x14ac:dyDescent="0.3">
      <c r="B153" s="11">
        <v>1823</v>
      </c>
      <c r="C153" s="15" t="s">
        <v>147</v>
      </c>
      <c r="D153" s="16">
        <f>SUM(D100:D152)</f>
        <v>1003918084.8900002</v>
      </c>
    </row>
    <row r="154" spans="1:4" x14ac:dyDescent="0.3">
      <c r="A154" s="11">
        <v>1840</v>
      </c>
      <c r="B154" s="12">
        <v>175030</v>
      </c>
      <c r="C154" s="13" t="s">
        <v>148</v>
      </c>
      <c r="D154" s="14">
        <v>0</v>
      </c>
    </row>
    <row r="155" spans="1:4" x14ac:dyDescent="0.3">
      <c r="A155" s="11">
        <v>1840</v>
      </c>
      <c r="B155" s="12">
        <v>176962</v>
      </c>
      <c r="C155" s="13" t="s">
        <v>149</v>
      </c>
      <c r="D155" s="14">
        <v>188435427.62</v>
      </c>
    </row>
    <row r="156" spans="1:4" x14ac:dyDescent="0.3">
      <c r="A156" s="11">
        <v>1840</v>
      </c>
      <c r="B156" s="12">
        <v>176963</v>
      </c>
      <c r="C156" s="13" t="s">
        <v>150</v>
      </c>
      <c r="D156" s="14">
        <v>-185747249.00999999</v>
      </c>
    </row>
    <row r="157" spans="1:4" x14ac:dyDescent="0.3">
      <c r="A157" s="11">
        <v>1840</v>
      </c>
      <c r="B157" s="12">
        <v>176964</v>
      </c>
      <c r="C157" s="13" t="s">
        <v>151</v>
      </c>
      <c r="D157" s="14">
        <v>-2670380.6800000002</v>
      </c>
    </row>
    <row r="158" spans="1:4" x14ac:dyDescent="0.3">
      <c r="A158" s="11">
        <v>1840</v>
      </c>
      <c r="B158" s="12">
        <v>176985</v>
      </c>
      <c r="C158" s="13" t="s">
        <v>152</v>
      </c>
      <c r="D158" s="14">
        <v>-0.02</v>
      </c>
    </row>
    <row r="159" spans="1:4" x14ac:dyDescent="0.3">
      <c r="A159" s="11">
        <v>1840</v>
      </c>
      <c r="B159" s="12">
        <v>176988</v>
      </c>
      <c r="C159" s="13" t="s">
        <v>153</v>
      </c>
      <c r="D159" s="14">
        <v>0</v>
      </c>
    </row>
    <row r="160" spans="1:4" x14ac:dyDescent="0.3">
      <c r="A160" s="11">
        <v>1840</v>
      </c>
      <c r="B160" s="12">
        <v>176990</v>
      </c>
      <c r="C160" s="13" t="s">
        <v>154</v>
      </c>
      <c r="D160" s="14">
        <v>0</v>
      </c>
    </row>
    <row r="161" spans="1:4" x14ac:dyDescent="0.3">
      <c r="A161" s="11">
        <v>1840</v>
      </c>
      <c r="B161" s="12">
        <v>176991</v>
      </c>
      <c r="C161" s="13" t="s">
        <v>155</v>
      </c>
      <c r="D161" s="14">
        <v>0</v>
      </c>
    </row>
    <row r="162" spans="1:4" x14ac:dyDescent="0.3">
      <c r="A162" s="11">
        <v>1840</v>
      </c>
      <c r="B162" s="12">
        <v>176993</v>
      </c>
      <c r="C162" s="13" t="s">
        <v>156</v>
      </c>
      <c r="D162" s="14">
        <v>0</v>
      </c>
    </row>
    <row r="163" spans="1:4" x14ac:dyDescent="0.3">
      <c r="A163" s="11">
        <v>1840</v>
      </c>
      <c r="B163" s="12">
        <v>176997</v>
      </c>
      <c r="C163" s="13" t="s">
        <v>157</v>
      </c>
      <c r="D163" s="14">
        <v>0</v>
      </c>
    </row>
    <row r="164" spans="1:4" x14ac:dyDescent="0.3">
      <c r="A164" s="11">
        <v>1840</v>
      </c>
      <c r="B164" s="12">
        <v>176998</v>
      </c>
      <c r="C164" s="13" t="s">
        <v>158</v>
      </c>
      <c r="D164" s="14">
        <v>0</v>
      </c>
    </row>
    <row r="165" spans="1:4" x14ac:dyDescent="0.3">
      <c r="A165" s="11">
        <v>1840</v>
      </c>
      <c r="B165" s="12">
        <v>176999</v>
      </c>
      <c r="C165" s="13" t="s">
        <v>159</v>
      </c>
      <c r="D165" s="14">
        <v>17781.36</v>
      </c>
    </row>
    <row r="166" spans="1:4" x14ac:dyDescent="0.3">
      <c r="B166" s="11">
        <v>1840</v>
      </c>
      <c r="C166" s="15" t="s">
        <v>160</v>
      </c>
      <c r="D166" s="16">
        <f t="shared" ref="D166" si="17">SUM(D154:D165)</f>
        <v>35579.270000014134</v>
      </c>
    </row>
    <row r="167" spans="1:4" x14ac:dyDescent="0.3">
      <c r="A167" s="11">
        <v>1860</v>
      </c>
      <c r="B167" s="12">
        <v>157010</v>
      </c>
      <c r="C167" s="13" t="s">
        <v>161</v>
      </c>
      <c r="D167" s="14">
        <v>957920.69</v>
      </c>
    </row>
    <row r="168" spans="1:4" x14ac:dyDescent="0.3">
      <c r="A168" s="11">
        <v>1860</v>
      </c>
      <c r="B168" s="12">
        <v>157020</v>
      </c>
      <c r="C168" s="13" t="s">
        <v>162</v>
      </c>
      <c r="D168" s="14">
        <v>-329199748.72000003</v>
      </c>
    </row>
    <row r="169" spans="1:4" x14ac:dyDescent="0.3">
      <c r="A169" s="11">
        <v>1860</v>
      </c>
      <c r="B169" s="12">
        <v>157030</v>
      </c>
      <c r="C169" s="13" t="s">
        <v>163</v>
      </c>
      <c r="D169" s="14">
        <v>334334920.94</v>
      </c>
    </row>
    <row r="170" spans="1:4" x14ac:dyDescent="0.3">
      <c r="A170" s="11">
        <v>1860</v>
      </c>
      <c r="B170" s="12">
        <v>157050</v>
      </c>
      <c r="C170" s="13" t="s">
        <v>164</v>
      </c>
      <c r="D170" s="14">
        <v>34539142.420000002</v>
      </c>
    </row>
    <row r="171" spans="1:4" x14ac:dyDescent="0.3">
      <c r="A171" s="11">
        <v>1860</v>
      </c>
      <c r="B171" s="12">
        <v>157077</v>
      </c>
      <c r="C171" s="13" t="s">
        <v>165</v>
      </c>
      <c r="D171" s="14">
        <v>3777438.53</v>
      </c>
    </row>
    <row r="172" spans="1:4" x14ac:dyDescent="0.3">
      <c r="A172" s="11">
        <v>1860</v>
      </c>
      <c r="B172" s="12">
        <v>157080</v>
      </c>
      <c r="C172" s="13" t="s">
        <v>166</v>
      </c>
      <c r="D172" s="14">
        <v>-34912378.780000001</v>
      </c>
    </row>
    <row r="173" spans="1:4" x14ac:dyDescent="0.3">
      <c r="A173" s="11">
        <v>1860</v>
      </c>
      <c r="B173" s="12">
        <v>186010</v>
      </c>
      <c r="C173" s="13" t="s">
        <v>167</v>
      </c>
      <c r="D173" s="14">
        <v>4518672.51</v>
      </c>
    </row>
    <row r="174" spans="1:4" x14ac:dyDescent="0.3">
      <c r="A174" s="11">
        <v>1860</v>
      </c>
      <c r="B174" s="12">
        <v>186020</v>
      </c>
      <c r="C174" s="13" t="s">
        <v>168</v>
      </c>
      <c r="D174" s="14">
        <v>0</v>
      </c>
    </row>
    <row r="175" spans="1:4" x14ac:dyDescent="0.3">
      <c r="A175" s="11">
        <v>1860</v>
      </c>
      <c r="B175" s="12">
        <v>188010</v>
      </c>
      <c r="C175" s="13" t="s">
        <v>169</v>
      </c>
      <c r="D175" s="14">
        <v>104002599.47</v>
      </c>
    </row>
    <row r="176" spans="1:4" x14ac:dyDescent="0.3">
      <c r="A176" s="11">
        <v>1860</v>
      </c>
      <c r="B176" s="12">
        <v>188130</v>
      </c>
      <c r="C176" s="13" t="s">
        <v>170</v>
      </c>
      <c r="D176" s="14">
        <v>0</v>
      </c>
    </row>
    <row r="177" spans="1:4" x14ac:dyDescent="0.3">
      <c r="B177" s="11">
        <v>1860</v>
      </c>
      <c r="C177" s="15" t="s">
        <v>171</v>
      </c>
      <c r="D177" s="16">
        <f t="shared" ref="D177" si="18">SUM(D167:D176)</f>
        <v>118018567.05999997</v>
      </c>
    </row>
    <row r="178" spans="1:4" x14ac:dyDescent="0.3">
      <c r="A178" s="11">
        <v>1890</v>
      </c>
      <c r="B178" s="12">
        <v>179095</v>
      </c>
      <c r="C178" s="13" t="s">
        <v>172</v>
      </c>
      <c r="D178" s="14">
        <v>34876061.520000003</v>
      </c>
    </row>
    <row r="179" spans="1:4" x14ac:dyDescent="0.3">
      <c r="A179" s="11">
        <v>1890</v>
      </c>
      <c r="B179" s="12">
        <v>179096</v>
      </c>
      <c r="C179" s="13" t="s">
        <v>173</v>
      </c>
      <c r="D179" s="14">
        <v>-27638056.449999999</v>
      </c>
    </row>
    <row r="180" spans="1:4" x14ac:dyDescent="0.3">
      <c r="A180" s="11">
        <v>1890</v>
      </c>
      <c r="B180" s="12">
        <v>179098</v>
      </c>
      <c r="C180" s="13" t="s">
        <v>174</v>
      </c>
      <c r="D180" s="14">
        <v>-46228458.759999998</v>
      </c>
    </row>
    <row r="181" spans="1:4" x14ac:dyDescent="0.3">
      <c r="A181" s="11">
        <v>1890</v>
      </c>
      <c r="B181" s="12">
        <v>179099</v>
      </c>
      <c r="C181" s="13" t="s">
        <v>175</v>
      </c>
      <c r="D181" s="14">
        <v>85747700.959999993</v>
      </c>
    </row>
    <row r="182" spans="1:4" x14ac:dyDescent="0.3">
      <c r="B182" s="11">
        <v>1890</v>
      </c>
      <c r="C182" s="15" t="s">
        <v>176</v>
      </c>
      <c r="D182" s="16">
        <f t="shared" ref="D182" si="19">SUM(D178:D181)</f>
        <v>46757247.269999996</v>
      </c>
    </row>
    <row r="183" spans="1:4" x14ac:dyDescent="0.3">
      <c r="A183" s="11">
        <v>1900</v>
      </c>
      <c r="B183" s="12">
        <v>194010</v>
      </c>
      <c r="C183" s="13" t="s">
        <v>177</v>
      </c>
      <c r="D183" s="14">
        <v>263256434.30000001</v>
      </c>
    </row>
    <row r="184" spans="1:4" x14ac:dyDescent="0.3">
      <c r="A184" s="11">
        <v>1900</v>
      </c>
      <c r="B184" s="12">
        <v>194030</v>
      </c>
      <c r="C184" s="13" t="s">
        <v>178</v>
      </c>
      <c r="D184" s="14">
        <v>6941048.6600000001</v>
      </c>
    </row>
    <row r="185" spans="1:4" x14ac:dyDescent="0.3">
      <c r="B185" s="11">
        <v>1900</v>
      </c>
      <c r="C185" s="15" t="s">
        <v>179</v>
      </c>
      <c r="D185" s="16">
        <f t="shared" ref="D185" si="20">SUM(D183:D184)</f>
        <v>270197482.96000004</v>
      </c>
    </row>
    <row r="186" spans="1:4" ht="15" thickBot="1" x14ac:dyDescent="0.35">
      <c r="B186" s="11"/>
      <c r="C186" s="20" t="s">
        <v>180</v>
      </c>
      <c r="D186" s="21">
        <f>SUMIF($B$7:$B$363,"&lt;2000",D$7:D$363)</f>
        <v>15147010228.040005</v>
      </c>
    </row>
    <row r="187" spans="1:4" ht="15" thickTop="1" x14ac:dyDescent="0.3">
      <c r="B187" s="12"/>
      <c r="C187" s="22"/>
      <c r="D187" s="14"/>
    </row>
    <row r="188" spans="1:4" x14ac:dyDescent="0.3">
      <c r="A188" s="11">
        <v>2010</v>
      </c>
      <c r="B188" s="12">
        <v>290010</v>
      </c>
      <c r="C188" s="13" t="s">
        <v>181</v>
      </c>
      <c r="D188" s="14">
        <v>-1000</v>
      </c>
    </row>
    <row r="189" spans="1:4" x14ac:dyDescent="0.3">
      <c r="B189" s="11">
        <v>2010</v>
      </c>
      <c r="C189" s="15" t="s">
        <v>182</v>
      </c>
      <c r="D189" s="16">
        <f t="shared" ref="D189" si="21">SUM(D188)</f>
        <v>-1000</v>
      </c>
    </row>
    <row r="190" spans="1:4" x14ac:dyDescent="0.3">
      <c r="A190" s="11">
        <v>2110</v>
      </c>
      <c r="B190" s="12">
        <v>295010</v>
      </c>
      <c r="C190" s="13" t="s">
        <v>183</v>
      </c>
      <c r="D190" s="14">
        <v>-3646933158.3400002</v>
      </c>
    </row>
    <row r="191" spans="1:4" x14ac:dyDescent="0.3">
      <c r="A191" s="11">
        <v>2110</v>
      </c>
      <c r="B191" s="12">
        <v>297992</v>
      </c>
      <c r="C191" s="13" t="s">
        <v>184</v>
      </c>
      <c r="D191" s="14">
        <v>0</v>
      </c>
    </row>
    <row r="192" spans="1:4" x14ac:dyDescent="0.3">
      <c r="A192" s="11">
        <v>2110</v>
      </c>
      <c r="B192" s="12">
        <v>298030</v>
      </c>
      <c r="C192" s="13" t="s">
        <v>185</v>
      </c>
      <c r="D192" s="14">
        <v>-76280675</v>
      </c>
    </row>
    <row r="193" spans="1:4" x14ac:dyDescent="0.3">
      <c r="A193" s="11">
        <v>2110</v>
      </c>
      <c r="B193" s="12">
        <v>298031</v>
      </c>
      <c r="C193" s="13" t="s">
        <v>186</v>
      </c>
      <c r="D193" s="14">
        <v>-3973503.3</v>
      </c>
    </row>
    <row r="194" spans="1:4" x14ac:dyDescent="0.3">
      <c r="B194" s="11">
        <v>2110</v>
      </c>
      <c r="C194" s="15" t="s">
        <v>187</v>
      </c>
      <c r="D194" s="16">
        <f t="shared" ref="D194" si="22">SUM(D190:D193)</f>
        <v>-3727187336.6400003</v>
      </c>
    </row>
    <row r="195" spans="1:4" x14ac:dyDescent="0.3">
      <c r="A195" s="11">
        <v>2160</v>
      </c>
      <c r="B195" s="12">
        <v>298050</v>
      </c>
      <c r="C195" s="13" t="s">
        <v>188</v>
      </c>
      <c r="D195" s="14">
        <v>0</v>
      </c>
    </row>
    <row r="196" spans="1:4" x14ac:dyDescent="0.3">
      <c r="A196" s="11">
        <v>2160</v>
      </c>
      <c r="B196" s="12">
        <v>297999</v>
      </c>
      <c r="C196" s="13" t="s">
        <v>189</v>
      </c>
      <c r="D196" s="14">
        <v>-2092729294.9400001</v>
      </c>
    </row>
    <row r="197" spans="1:4" x14ac:dyDescent="0.3">
      <c r="A197" s="11">
        <v>2160</v>
      </c>
      <c r="B197" s="12">
        <v>297994</v>
      </c>
      <c r="C197" s="13" t="s">
        <v>190</v>
      </c>
      <c r="D197" s="14">
        <v>55350.720000000001</v>
      </c>
    </row>
    <row r="198" spans="1:4" x14ac:dyDescent="0.3">
      <c r="A198" s="11">
        <v>2160</v>
      </c>
      <c r="B198" s="12">
        <v>297999</v>
      </c>
      <c r="C198" s="13" t="s">
        <v>191</v>
      </c>
      <c r="D198" s="7">
        <v>-523455615.88</v>
      </c>
    </row>
    <row r="199" spans="1:4" x14ac:dyDescent="0.3">
      <c r="A199" s="11">
        <v>2160</v>
      </c>
      <c r="B199" s="12">
        <v>297999</v>
      </c>
      <c r="C199" s="13" t="s">
        <v>192</v>
      </c>
      <c r="D199" s="14">
        <v>316000000</v>
      </c>
    </row>
    <row r="200" spans="1:4" x14ac:dyDescent="0.3">
      <c r="A200" s="11">
        <v>2160</v>
      </c>
      <c r="B200" s="12">
        <v>297992</v>
      </c>
      <c r="C200" s="13" t="s">
        <v>184</v>
      </c>
      <c r="D200" s="14">
        <v>1139225741.02</v>
      </c>
    </row>
    <row r="201" spans="1:4" x14ac:dyDescent="0.3">
      <c r="B201" s="11">
        <v>2160</v>
      </c>
      <c r="C201" s="15" t="s">
        <v>193</v>
      </c>
      <c r="D201" s="16">
        <f t="shared" ref="D201" si="23">SUM(D195:D200)</f>
        <v>-1160903819.0799999</v>
      </c>
    </row>
    <row r="202" spans="1:4" x14ac:dyDescent="0.3">
      <c r="A202" s="11">
        <v>2190</v>
      </c>
      <c r="B202" s="12">
        <v>298012</v>
      </c>
      <c r="C202" s="13" t="s">
        <v>194</v>
      </c>
      <c r="D202" s="14">
        <v>9636.33</v>
      </c>
    </row>
    <row r="203" spans="1:4" x14ac:dyDescent="0.3">
      <c r="B203" s="11">
        <v>2190</v>
      </c>
      <c r="C203" s="15" t="s">
        <v>195</v>
      </c>
      <c r="D203" s="16">
        <f t="shared" ref="D203" si="24">SUM(D202)</f>
        <v>9636.33</v>
      </c>
    </row>
    <row r="204" spans="1:4" x14ac:dyDescent="0.3">
      <c r="A204" s="11">
        <v>2210</v>
      </c>
      <c r="B204" s="12">
        <v>217010</v>
      </c>
      <c r="C204" s="13" t="s">
        <v>196</v>
      </c>
      <c r="D204" s="14">
        <v>0</v>
      </c>
    </row>
    <row r="205" spans="1:4" x14ac:dyDescent="0.3">
      <c r="A205" s="11">
        <v>2210</v>
      </c>
      <c r="B205" s="12">
        <v>277020</v>
      </c>
      <c r="C205" s="13" t="s">
        <v>197</v>
      </c>
      <c r="D205" s="14">
        <v>-6112275000</v>
      </c>
    </row>
    <row r="206" spans="1:4" x14ac:dyDescent="0.3">
      <c r="A206" s="11">
        <v>2210</v>
      </c>
      <c r="B206" s="12">
        <v>275010</v>
      </c>
      <c r="C206" s="13" t="s">
        <v>198</v>
      </c>
      <c r="D206" s="14">
        <v>0</v>
      </c>
    </row>
    <row r="207" spans="1:4" x14ac:dyDescent="0.3">
      <c r="B207" s="11">
        <v>2210</v>
      </c>
      <c r="C207" s="15" t="s">
        <v>199</v>
      </c>
      <c r="D207" s="16">
        <f>SUM(D204:D206)</f>
        <v>-6112275000</v>
      </c>
    </row>
    <row r="208" spans="1:4" x14ac:dyDescent="0.3">
      <c r="A208" s="11">
        <v>2240</v>
      </c>
      <c r="B208" s="12">
        <v>217010</v>
      </c>
      <c r="C208" s="13" t="s">
        <v>200</v>
      </c>
      <c r="D208" s="14">
        <v>0</v>
      </c>
    </row>
    <row r="209" spans="1:4" x14ac:dyDescent="0.3">
      <c r="A209" s="11">
        <v>2240</v>
      </c>
      <c r="B209" s="12">
        <v>275997</v>
      </c>
      <c r="C209" s="13" t="s">
        <v>201</v>
      </c>
      <c r="D209" s="14">
        <v>0</v>
      </c>
    </row>
    <row r="210" spans="1:4" x14ac:dyDescent="0.3">
      <c r="A210" s="11">
        <v>2240</v>
      </c>
      <c r="B210" s="12">
        <v>277020</v>
      </c>
      <c r="C210" s="13" t="s">
        <v>202</v>
      </c>
      <c r="D210" s="14">
        <v>0</v>
      </c>
    </row>
    <row r="211" spans="1:4" x14ac:dyDescent="0.3">
      <c r="B211" s="11">
        <v>2240</v>
      </c>
      <c r="C211" s="15" t="s">
        <v>203</v>
      </c>
      <c r="D211" s="16">
        <f t="shared" ref="D211" si="25">SUM(D208:D210)</f>
        <v>0</v>
      </c>
    </row>
    <row r="212" spans="1:4" x14ac:dyDescent="0.3">
      <c r="A212" s="11">
        <v>2260</v>
      </c>
      <c r="B212" s="12">
        <v>275020</v>
      </c>
      <c r="C212" s="13" t="s">
        <v>204</v>
      </c>
      <c r="D212" s="14">
        <v>0</v>
      </c>
    </row>
    <row r="213" spans="1:4" x14ac:dyDescent="0.3">
      <c r="A213" s="11">
        <v>2260</v>
      </c>
      <c r="B213" s="12">
        <v>275021</v>
      </c>
      <c r="C213" s="13" t="s">
        <v>205</v>
      </c>
      <c r="D213" s="14">
        <v>27612109.030000001</v>
      </c>
    </row>
    <row r="214" spans="1:4" x14ac:dyDescent="0.3">
      <c r="A214" s="11">
        <v>2260</v>
      </c>
      <c r="B214" s="12">
        <v>276999</v>
      </c>
      <c r="C214" s="13" t="s">
        <v>206</v>
      </c>
      <c r="D214" s="14">
        <v>0</v>
      </c>
    </row>
    <row r="215" spans="1:4" x14ac:dyDescent="0.3">
      <c r="B215" s="11">
        <v>2260</v>
      </c>
      <c r="C215" s="15" t="s">
        <v>207</v>
      </c>
      <c r="D215" s="16">
        <f t="shared" ref="D215" si="26">SUM(D212:D214)</f>
        <v>27612109.030000001</v>
      </c>
    </row>
    <row r="216" spans="1:4" x14ac:dyDescent="0.3">
      <c r="A216" s="11">
        <v>2270</v>
      </c>
      <c r="B216" s="12">
        <v>282010</v>
      </c>
      <c r="C216" s="13" t="s">
        <v>208</v>
      </c>
      <c r="D216" s="14">
        <v>-1009706.27</v>
      </c>
    </row>
    <row r="217" spans="1:4" x14ac:dyDescent="0.3">
      <c r="B217" s="11">
        <v>2270</v>
      </c>
      <c r="C217" s="15" t="s">
        <v>209</v>
      </c>
      <c r="D217" s="16">
        <f t="shared" ref="D217" si="27">SUM(D216)</f>
        <v>-1009706.27</v>
      </c>
    </row>
    <row r="218" spans="1:4" x14ac:dyDescent="0.3">
      <c r="A218" s="11">
        <v>2281</v>
      </c>
      <c r="B218" s="12">
        <v>257010</v>
      </c>
      <c r="C218" s="13"/>
      <c r="D218" s="14">
        <v>0</v>
      </c>
    </row>
    <row r="219" spans="1:4" x14ac:dyDescent="0.3">
      <c r="A219" s="11">
        <v>2281</v>
      </c>
      <c r="B219" s="12">
        <v>257019</v>
      </c>
      <c r="C219" s="13" t="s">
        <v>211</v>
      </c>
      <c r="D219" s="14">
        <v>0</v>
      </c>
    </row>
    <row r="220" spans="1:4" x14ac:dyDescent="0.3">
      <c r="A220" s="11">
        <v>2281</v>
      </c>
      <c r="B220" s="12">
        <v>257060</v>
      </c>
      <c r="C220" s="13" t="s">
        <v>212</v>
      </c>
      <c r="D220" s="14">
        <v>0</v>
      </c>
    </row>
    <row r="221" spans="1:4" x14ac:dyDescent="0.3">
      <c r="B221" s="11">
        <v>2281</v>
      </c>
      <c r="C221" s="15" t="s">
        <v>213</v>
      </c>
      <c r="D221" s="16">
        <f t="shared" ref="D221" si="28">SUM(D218:D220)</f>
        <v>0</v>
      </c>
    </row>
    <row r="222" spans="1:4" x14ac:dyDescent="0.3">
      <c r="A222" s="11">
        <v>2282</v>
      </c>
      <c r="B222" s="12">
        <v>258010</v>
      </c>
      <c r="C222" s="13" t="s">
        <v>214</v>
      </c>
      <c r="D222" s="14">
        <v>-4172549.64</v>
      </c>
    </row>
    <row r="223" spans="1:4" x14ac:dyDescent="0.3">
      <c r="A223" s="11">
        <v>2282</v>
      </c>
      <c r="B223" s="12">
        <v>258020</v>
      </c>
      <c r="C223" s="13" t="s">
        <v>215</v>
      </c>
      <c r="D223" s="14">
        <v>-22139971.050000001</v>
      </c>
    </row>
    <row r="224" spans="1:4" x14ac:dyDescent="0.3">
      <c r="A224" s="11">
        <v>2282</v>
      </c>
      <c r="B224" s="12">
        <v>258030</v>
      </c>
      <c r="C224" s="13" t="s">
        <v>216</v>
      </c>
      <c r="D224" s="14">
        <v>-4310334.0599999996</v>
      </c>
    </row>
    <row r="225" spans="1:4" x14ac:dyDescent="0.3">
      <c r="B225" s="11">
        <v>2282</v>
      </c>
      <c r="C225" s="15" t="s">
        <v>217</v>
      </c>
      <c r="D225" s="16">
        <f t="shared" ref="D225" si="29">SUM(D222:D224)</f>
        <v>-30622854.75</v>
      </c>
    </row>
    <row r="226" spans="1:4" x14ac:dyDescent="0.3">
      <c r="A226" s="11">
        <v>2283</v>
      </c>
      <c r="B226" s="12">
        <v>240035</v>
      </c>
      <c r="C226" s="13" t="s">
        <v>218</v>
      </c>
      <c r="D226" s="14">
        <v>-1244943.3600000001</v>
      </c>
    </row>
    <row r="227" spans="1:4" x14ac:dyDescent="0.3">
      <c r="A227" s="11">
        <v>2283</v>
      </c>
      <c r="B227" s="12">
        <v>240060</v>
      </c>
      <c r="C227" s="13" t="s">
        <v>219</v>
      </c>
      <c r="D227" s="14">
        <v>-1170223.2</v>
      </c>
    </row>
    <row r="228" spans="1:4" x14ac:dyDescent="0.3">
      <c r="A228" s="11">
        <v>2283</v>
      </c>
      <c r="B228" s="12">
        <v>240066</v>
      </c>
      <c r="C228" s="13" t="s">
        <v>220</v>
      </c>
      <c r="D228" s="14">
        <v>-74000</v>
      </c>
    </row>
    <row r="229" spans="1:4" x14ac:dyDescent="0.3">
      <c r="A229" s="11">
        <v>2283</v>
      </c>
      <c r="B229" s="12">
        <v>240067</v>
      </c>
      <c r="C229" s="13" t="s">
        <v>221</v>
      </c>
      <c r="D229" s="14">
        <v>-12000</v>
      </c>
    </row>
    <row r="230" spans="1:4" x14ac:dyDescent="0.3">
      <c r="A230" s="11">
        <v>2283</v>
      </c>
      <c r="B230" s="12">
        <v>259020</v>
      </c>
      <c r="C230" s="13" t="s">
        <v>222</v>
      </c>
      <c r="D230" s="14">
        <v>-454590.37</v>
      </c>
    </row>
    <row r="231" spans="1:4" x14ac:dyDescent="0.3">
      <c r="A231" s="11">
        <v>2283</v>
      </c>
      <c r="B231" s="12">
        <v>259042</v>
      </c>
      <c r="C231" s="13" t="s">
        <v>223</v>
      </c>
      <c r="D231" s="14">
        <v>-30483203.16</v>
      </c>
    </row>
    <row r="232" spans="1:4" x14ac:dyDescent="0.3">
      <c r="A232" s="11">
        <v>2283</v>
      </c>
      <c r="B232" s="12">
        <v>259043</v>
      </c>
      <c r="C232" s="13" t="s">
        <v>224</v>
      </c>
      <c r="D232" s="14">
        <v>-2722005</v>
      </c>
    </row>
    <row r="233" spans="1:4" x14ac:dyDescent="0.3">
      <c r="A233" s="11">
        <v>2283</v>
      </c>
      <c r="B233" s="12">
        <v>259044</v>
      </c>
      <c r="C233" s="13" t="s">
        <v>225</v>
      </c>
      <c r="D233" s="14">
        <v>-705000.04</v>
      </c>
    </row>
    <row r="234" spans="1:4" x14ac:dyDescent="0.3">
      <c r="A234" s="11">
        <v>2283</v>
      </c>
      <c r="B234" s="12">
        <v>259045</v>
      </c>
      <c r="C234" s="13" t="s">
        <v>226</v>
      </c>
      <c r="D234" s="14">
        <v>-309158.38</v>
      </c>
    </row>
    <row r="235" spans="1:4" x14ac:dyDescent="0.3">
      <c r="B235" s="11">
        <v>2283</v>
      </c>
      <c r="C235" s="15" t="s">
        <v>227</v>
      </c>
      <c r="D235" s="16">
        <f t="shared" ref="D235" si="30">SUM(D226:D234)</f>
        <v>-37175123.510000005</v>
      </c>
    </row>
    <row r="236" spans="1:4" x14ac:dyDescent="0.3">
      <c r="A236" s="11">
        <v>2300</v>
      </c>
      <c r="B236" s="12">
        <v>262010</v>
      </c>
      <c r="C236" s="13" t="s">
        <v>228</v>
      </c>
      <c r="D236" s="14">
        <v>-35990152.710000001</v>
      </c>
    </row>
    <row r="237" spans="1:4" x14ac:dyDescent="0.3">
      <c r="B237" s="11">
        <v>2300</v>
      </c>
      <c r="C237" s="15" t="s">
        <v>229</v>
      </c>
      <c r="D237" s="16">
        <f t="shared" ref="D237" si="31">SUM(D236)</f>
        <v>-35990152.710000001</v>
      </c>
    </row>
    <row r="238" spans="1:4" x14ac:dyDescent="0.3">
      <c r="A238" s="11">
        <v>2310</v>
      </c>
      <c r="B238" s="12">
        <v>215020</v>
      </c>
      <c r="C238" s="13" t="s">
        <v>230</v>
      </c>
      <c r="D238" s="14">
        <v>0</v>
      </c>
    </row>
    <row r="239" spans="1:4" x14ac:dyDescent="0.3">
      <c r="B239" s="11">
        <v>2310</v>
      </c>
      <c r="C239" s="15" t="s">
        <v>231</v>
      </c>
      <c r="D239" s="16">
        <f t="shared" ref="D239" si="32">SUM(D238)</f>
        <v>0</v>
      </c>
    </row>
    <row r="240" spans="1:4" x14ac:dyDescent="0.3">
      <c r="A240" s="11">
        <v>2320</v>
      </c>
      <c r="B240" s="12">
        <v>201010</v>
      </c>
      <c r="C240" s="13" t="s">
        <v>232</v>
      </c>
      <c r="D240" s="14">
        <v>-105523226.11</v>
      </c>
    </row>
    <row r="241" spans="1:4" x14ac:dyDescent="0.3">
      <c r="A241" s="11">
        <v>2320</v>
      </c>
      <c r="B241" s="12">
        <v>204020</v>
      </c>
      <c r="C241" s="13" t="s">
        <v>233</v>
      </c>
      <c r="D241" s="14">
        <v>0</v>
      </c>
    </row>
    <row r="242" spans="1:4" x14ac:dyDescent="0.3">
      <c r="A242" s="11">
        <v>2320</v>
      </c>
      <c r="B242" s="12">
        <v>204030</v>
      </c>
      <c r="C242" s="13" t="s">
        <v>234</v>
      </c>
      <c r="D242" s="14">
        <v>-987.85</v>
      </c>
    </row>
    <row r="243" spans="1:4" x14ac:dyDescent="0.3">
      <c r="A243" s="11">
        <v>2320</v>
      </c>
      <c r="B243" s="12" t="s">
        <v>349</v>
      </c>
      <c r="C243" s="13" t="s">
        <v>350</v>
      </c>
      <c r="D243" s="14">
        <v>0</v>
      </c>
    </row>
    <row r="244" spans="1:4" x14ac:dyDescent="0.3">
      <c r="A244" s="11">
        <v>2320</v>
      </c>
      <c r="B244" s="12">
        <v>204115</v>
      </c>
      <c r="C244" s="13" t="s">
        <v>235</v>
      </c>
      <c r="D244" s="14">
        <v>-16542.82</v>
      </c>
    </row>
    <row r="245" spans="1:4" x14ac:dyDescent="0.3">
      <c r="A245" s="11">
        <v>2320</v>
      </c>
      <c r="B245" s="12">
        <v>204230</v>
      </c>
      <c r="C245" s="13" t="s">
        <v>236</v>
      </c>
      <c r="D245" s="14">
        <v>-113.93</v>
      </c>
    </row>
    <row r="246" spans="1:4" x14ac:dyDescent="0.3">
      <c r="A246" s="11">
        <v>2320</v>
      </c>
      <c r="B246" s="12">
        <v>204240</v>
      </c>
      <c r="C246" s="13" t="s">
        <v>237</v>
      </c>
      <c r="D246" s="14">
        <v>63.67</v>
      </c>
    </row>
    <row r="247" spans="1:4" x14ac:dyDescent="0.3">
      <c r="A247" s="11">
        <v>2320</v>
      </c>
      <c r="B247" s="12">
        <v>204260</v>
      </c>
      <c r="C247" s="13" t="s">
        <v>238</v>
      </c>
      <c r="D247" s="14">
        <v>0</v>
      </c>
    </row>
    <row r="248" spans="1:4" x14ac:dyDescent="0.3">
      <c r="A248" s="11">
        <v>2320</v>
      </c>
      <c r="B248" s="12">
        <v>204270</v>
      </c>
      <c r="C248" s="13" t="s">
        <v>239</v>
      </c>
      <c r="D248" s="14">
        <v>0</v>
      </c>
    </row>
    <row r="249" spans="1:4" x14ac:dyDescent="0.3">
      <c r="A249" s="11">
        <v>2320</v>
      </c>
      <c r="B249" s="12">
        <v>204410</v>
      </c>
      <c r="C249" s="13" t="s">
        <v>240</v>
      </c>
      <c r="D249" s="14">
        <v>0</v>
      </c>
    </row>
    <row r="250" spans="1:4" x14ac:dyDescent="0.3">
      <c r="A250" s="11">
        <v>2320</v>
      </c>
      <c r="B250" s="12">
        <v>204530</v>
      </c>
      <c r="C250" s="13" t="s">
        <v>241</v>
      </c>
      <c r="D250" s="14">
        <v>-125229481.28</v>
      </c>
    </row>
    <row r="251" spans="1:4" x14ac:dyDescent="0.3">
      <c r="A251" s="11">
        <v>2320</v>
      </c>
      <c r="B251" s="12">
        <v>213806</v>
      </c>
      <c r="C251" s="13" t="s">
        <v>242</v>
      </c>
      <c r="D251" s="14">
        <v>-6042121.8499999996</v>
      </c>
    </row>
    <row r="252" spans="1:4" x14ac:dyDescent="0.3">
      <c r="A252" s="11">
        <v>2320</v>
      </c>
      <c r="B252" s="12">
        <v>213890</v>
      </c>
      <c r="C252" s="13" t="s">
        <v>243</v>
      </c>
      <c r="D252" s="14">
        <v>-1679134.49</v>
      </c>
    </row>
    <row r="253" spans="1:4" x14ac:dyDescent="0.3">
      <c r="A253" s="11">
        <v>2320</v>
      </c>
      <c r="B253" s="12">
        <v>213988</v>
      </c>
      <c r="C253" s="13" t="s">
        <v>244</v>
      </c>
      <c r="D253" s="14">
        <v>43600.33</v>
      </c>
    </row>
    <row r="254" spans="1:4" x14ac:dyDescent="0.3">
      <c r="A254" s="11">
        <v>2320</v>
      </c>
      <c r="B254" s="12">
        <v>213994</v>
      </c>
      <c r="C254" s="13" t="s">
        <v>245</v>
      </c>
      <c r="D254" s="14">
        <v>-84127576.640000001</v>
      </c>
    </row>
    <row r="255" spans="1:4" x14ac:dyDescent="0.3">
      <c r="A255" s="11">
        <v>2320</v>
      </c>
      <c r="B255" s="12">
        <v>213995</v>
      </c>
      <c r="C255" s="13" t="s">
        <v>246</v>
      </c>
      <c r="D255" s="14">
        <v>22486.47</v>
      </c>
    </row>
    <row r="256" spans="1:4" x14ac:dyDescent="0.3">
      <c r="A256" s="11">
        <v>2320</v>
      </c>
      <c r="B256" s="12">
        <v>213997</v>
      </c>
      <c r="C256" s="13" t="s">
        <v>247</v>
      </c>
      <c r="D256" s="14">
        <v>-107981.9</v>
      </c>
    </row>
    <row r="257" spans="1:4" x14ac:dyDescent="0.3">
      <c r="A257" s="11">
        <v>2320</v>
      </c>
      <c r="B257" s="12">
        <v>213999</v>
      </c>
      <c r="C257" s="13" t="s">
        <v>248</v>
      </c>
      <c r="D257" s="14">
        <v>-54050980.109999999</v>
      </c>
    </row>
    <row r="258" spans="1:4" x14ac:dyDescent="0.3">
      <c r="B258" s="11">
        <v>2320</v>
      </c>
      <c r="C258" s="15" t="s">
        <v>249</v>
      </c>
      <c r="D258" s="16">
        <f>SUM(D240:D257)</f>
        <v>-376711996.50999993</v>
      </c>
    </row>
    <row r="259" spans="1:4" x14ac:dyDescent="0.3">
      <c r="A259" s="11">
        <v>2330</v>
      </c>
      <c r="B259" s="12">
        <v>214010</v>
      </c>
      <c r="C259" s="13" t="s">
        <v>250</v>
      </c>
      <c r="D259" s="14">
        <v>-641971744.58000004</v>
      </c>
    </row>
    <row r="260" spans="1:4" x14ac:dyDescent="0.3">
      <c r="B260" s="11">
        <v>2330</v>
      </c>
      <c r="C260" s="15" t="s">
        <v>251</v>
      </c>
      <c r="D260" s="16">
        <f t="shared" ref="D260" si="33">SUM(D259)</f>
        <v>-641971744.58000004</v>
      </c>
    </row>
    <row r="261" spans="1:4" x14ac:dyDescent="0.3">
      <c r="A261" s="11">
        <v>2340</v>
      </c>
      <c r="B261" s="12">
        <v>200001</v>
      </c>
      <c r="C261" s="13" t="s">
        <v>252</v>
      </c>
      <c r="D261" s="14">
        <v>324925186.58999997</v>
      </c>
    </row>
    <row r="262" spans="1:4" x14ac:dyDescent="0.3">
      <c r="A262" s="11">
        <v>2340</v>
      </c>
      <c r="B262" s="12">
        <v>200010</v>
      </c>
      <c r="C262" s="13" t="s">
        <v>253</v>
      </c>
      <c r="D262" s="14">
        <v>-437285759.39999998</v>
      </c>
    </row>
    <row r="263" spans="1:4" x14ac:dyDescent="0.3">
      <c r="A263" s="11">
        <v>2340</v>
      </c>
      <c r="B263" s="12">
        <v>204011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222010</v>
      </c>
      <c r="C264" s="13" t="s">
        <v>254</v>
      </c>
      <c r="D264" s="14">
        <v>-736799.04</v>
      </c>
    </row>
    <row r="265" spans="1:4" x14ac:dyDescent="0.3">
      <c r="A265" s="11">
        <v>2340</v>
      </c>
      <c r="B265" s="12">
        <v>269085</v>
      </c>
      <c r="C265" s="13" t="s">
        <v>255</v>
      </c>
      <c r="D265" s="14">
        <v>0</v>
      </c>
    </row>
    <row r="266" spans="1:4" x14ac:dyDescent="0.3">
      <c r="B266" s="11">
        <v>2340</v>
      </c>
      <c r="C266" s="15" t="s">
        <v>256</v>
      </c>
      <c r="D266" s="16">
        <f t="shared" ref="D266" si="34">SUM(D261:D265)</f>
        <v>-113097371.85000001</v>
      </c>
    </row>
    <row r="267" spans="1:4" x14ac:dyDescent="0.3">
      <c r="A267" s="11">
        <v>2350</v>
      </c>
      <c r="B267" s="12">
        <v>255010</v>
      </c>
      <c r="C267" s="13" t="s">
        <v>257</v>
      </c>
      <c r="D267" s="14">
        <v>-1542.15</v>
      </c>
    </row>
    <row r="268" spans="1:4" x14ac:dyDescent="0.3">
      <c r="A268" s="11">
        <v>2350</v>
      </c>
      <c r="B268" s="12">
        <v>255011</v>
      </c>
      <c r="C268" s="13" t="s">
        <v>257</v>
      </c>
      <c r="D268" s="14">
        <v>-6973.56</v>
      </c>
    </row>
    <row r="269" spans="1:4" x14ac:dyDescent="0.3">
      <c r="A269" s="11">
        <v>2350</v>
      </c>
      <c r="B269" s="12">
        <v>255020</v>
      </c>
      <c r="C269" s="13" t="s">
        <v>258</v>
      </c>
      <c r="D269" s="14">
        <v>-335165.75</v>
      </c>
    </row>
    <row r="270" spans="1:4" x14ac:dyDescent="0.3">
      <c r="B270" s="11">
        <v>2350</v>
      </c>
      <c r="C270" s="15" t="s">
        <v>257</v>
      </c>
      <c r="D270" s="16">
        <f t="shared" ref="D270" si="35">SUM(D267:D269)</f>
        <v>-343681.46</v>
      </c>
    </row>
    <row r="271" spans="1:4" x14ac:dyDescent="0.3">
      <c r="A271" s="11">
        <v>2360</v>
      </c>
      <c r="B271" s="12">
        <v>179088</v>
      </c>
      <c r="C271" s="13" t="s">
        <v>128</v>
      </c>
      <c r="D271" s="14">
        <v>0</v>
      </c>
    </row>
    <row r="272" spans="1:4" x14ac:dyDescent="0.3">
      <c r="A272" s="11">
        <v>2360</v>
      </c>
      <c r="B272" s="12">
        <v>179089</v>
      </c>
      <c r="C272" s="13" t="s">
        <v>129</v>
      </c>
      <c r="D272" s="14">
        <v>0</v>
      </c>
    </row>
    <row r="273" spans="1:4" x14ac:dyDescent="0.3">
      <c r="A273" s="11">
        <v>2360</v>
      </c>
      <c r="B273" s="12">
        <v>179090</v>
      </c>
      <c r="C273" s="13" t="s">
        <v>130</v>
      </c>
      <c r="D273" s="14">
        <v>0</v>
      </c>
    </row>
    <row r="274" spans="1:4" x14ac:dyDescent="0.3">
      <c r="A274" s="11">
        <v>2360</v>
      </c>
      <c r="B274" s="12">
        <v>179091</v>
      </c>
      <c r="C274" s="13" t="s">
        <v>131</v>
      </c>
      <c r="D274" s="14">
        <v>0</v>
      </c>
    </row>
    <row r="275" spans="1:4" x14ac:dyDescent="0.3">
      <c r="A275" s="11">
        <v>2360</v>
      </c>
      <c r="B275" s="12">
        <v>179092</v>
      </c>
      <c r="C275" s="13" t="s">
        <v>132</v>
      </c>
      <c r="D275" s="14">
        <v>0</v>
      </c>
    </row>
    <row r="276" spans="1:4" x14ac:dyDescent="0.3">
      <c r="A276" s="11">
        <v>2360</v>
      </c>
      <c r="B276" s="12">
        <v>179093</v>
      </c>
      <c r="C276" s="13" t="s">
        <v>133</v>
      </c>
      <c r="D276" s="14">
        <v>0</v>
      </c>
    </row>
    <row r="277" spans="1:4" x14ac:dyDescent="0.3">
      <c r="A277" s="11">
        <v>2360</v>
      </c>
      <c r="B277" s="12">
        <v>179094</v>
      </c>
      <c r="C277" s="13" t="s">
        <v>134</v>
      </c>
      <c r="D277" s="14">
        <v>0</v>
      </c>
    </row>
    <row r="278" spans="1:4" x14ac:dyDescent="0.3">
      <c r="A278" s="11">
        <v>2360</v>
      </c>
      <c r="B278" s="12">
        <v>220010</v>
      </c>
      <c r="C278" s="13" t="s">
        <v>259</v>
      </c>
      <c r="D278" s="14">
        <v>-131668224.42</v>
      </c>
    </row>
    <row r="279" spans="1:4" x14ac:dyDescent="0.3">
      <c r="A279" s="11">
        <v>2360</v>
      </c>
      <c r="B279" s="12">
        <v>220020</v>
      </c>
      <c r="C279" s="13" t="s">
        <v>260</v>
      </c>
      <c r="D279" s="14">
        <v>-27873225.309999999</v>
      </c>
    </row>
    <row r="280" spans="1:4" x14ac:dyDescent="0.3">
      <c r="A280" s="11">
        <v>2360</v>
      </c>
      <c r="B280" s="12">
        <v>242010</v>
      </c>
      <c r="C280" s="13" t="s">
        <v>261</v>
      </c>
      <c r="D280" s="14">
        <v>-2847128.21</v>
      </c>
    </row>
    <row r="281" spans="1:4" x14ac:dyDescent="0.3">
      <c r="A281" s="11">
        <v>2360</v>
      </c>
      <c r="B281" s="12">
        <v>242020</v>
      </c>
      <c r="C281" s="13" t="s">
        <v>262</v>
      </c>
      <c r="D281" s="14">
        <v>-13184.82</v>
      </c>
    </row>
    <row r="282" spans="1:4" x14ac:dyDescent="0.3">
      <c r="A282" s="11">
        <v>2360</v>
      </c>
      <c r="B282" s="12">
        <v>244010</v>
      </c>
      <c r="C282" s="13" t="s">
        <v>263</v>
      </c>
      <c r="D282" s="14">
        <v>0</v>
      </c>
    </row>
    <row r="283" spans="1:4" x14ac:dyDescent="0.3">
      <c r="A283" s="11">
        <v>2360</v>
      </c>
      <c r="B283" s="12">
        <v>244015</v>
      </c>
      <c r="C283" s="13" t="s">
        <v>264</v>
      </c>
      <c r="D283" s="14">
        <v>0</v>
      </c>
    </row>
    <row r="284" spans="1:4" x14ac:dyDescent="0.3">
      <c r="A284" s="11">
        <v>2360</v>
      </c>
      <c r="B284" s="12">
        <v>244020</v>
      </c>
      <c r="C284" s="13" t="s">
        <v>265</v>
      </c>
      <c r="D284" s="14">
        <v>-8740556.3900000006</v>
      </c>
    </row>
    <row r="285" spans="1:4" x14ac:dyDescent="0.3">
      <c r="A285" s="11">
        <v>2360</v>
      </c>
      <c r="B285" s="12">
        <v>245010</v>
      </c>
      <c r="C285" s="13" t="s">
        <v>266</v>
      </c>
      <c r="D285" s="14">
        <v>-114496555.28</v>
      </c>
    </row>
    <row r="286" spans="1:4" x14ac:dyDescent="0.3">
      <c r="A286" s="11">
        <v>2360</v>
      </c>
      <c r="B286" s="12">
        <v>246030</v>
      </c>
      <c r="C286" s="13" t="s">
        <v>267</v>
      </c>
      <c r="D286" s="14">
        <v>-2380136.56</v>
      </c>
    </row>
    <row r="287" spans="1:4" x14ac:dyDescent="0.3">
      <c r="A287" s="11">
        <v>2360</v>
      </c>
      <c r="B287" s="12">
        <v>254010</v>
      </c>
      <c r="C287" s="13" t="s">
        <v>268</v>
      </c>
      <c r="D287" s="14">
        <v>-6569.6</v>
      </c>
    </row>
    <row r="288" spans="1:4" x14ac:dyDescent="0.3">
      <c r="A288" s="11">
        <v>2360</v>
      </c>
      <c r="B288" s="12">
        <v>254030</v>
      </c>
      <c r="C288" s="13" t="s">
        <v>269</v>
      </c>
      <c r="D288" s="14">
        <v>-421.88</v>
      </c>
    </row>
    <row r="289" spans="1:4" x14ac:dyDescent="0.3">
      <c r="A289" s="11">
        <v>2360</v>
      </c>
      <c r="B289" s="12">
        <v>269006</v>
      </c>
      <c r="C289" s="13" t="s">
        <v>270</v>
      </c>
      <c r="D289" s="14">
        <v>0</v>
      </c>
    </row>
    <row r="290" spans="1:4" x14ac:dyDescent="0.3">
      <c r="B290" s="11">
        <v>2360</v>
      </c>
      <c r="C290" s="15" t="s">
        <v>271</v>
      </c>
      <c r="D290" s="16">
        <f t="shared" ref="D290" si="36">SUM(D271:D289)</f>
        <v>-288026002.46999997</v>
      </c>
    </row>
    <row r="291" spans="1:4" x14ac:dyDescent="0.3">
      <c r="A291" s="11">
        <v>2370</v>
      </c>
      <c r="B291" s="12">
        <v>223010</v>
      </c>
      <c r="C291" s="13" t="s">
        <v>272</v>
      </c>
      <c r="D291" s="14">
        <v>0</v>
      </c>
    </row>
    <row r="292" spans="1:4" x14ac:dyDescent="0.3">
      <c r="A292" s="11">
        <v>2370</v>
      </c>
      <c r="B292" s="12">
        <v>223011</v>
      </c>
      <c r="C292" s="13" t="s">
        <v>273</v>
      </c>
      <c r="D292" s="14">
        <v>-76746749.790000007</v>
      </c>
    </row>
    <row r="293" spans="1:4" x14ac:dyDescent="0.3">
      <c r="A293" s="11">
        <v>2370</v>
      </c>
      <c r="B293" s="12">
        <v>223015</v>
      </c>
      <c r="C293" s="13" t="s">
        <v>274</v>
      </c>
      <c r="D293" s="14">
        <v>-2876.7</v>
      </c>
    </row>
    <row r="294" spans="1:4" x14ac:dyDescent="0.3">
      <c r="B294" s="11">
        <v>2370</v>
      </c>
      <c r="C294" s="15" t="s">
        <v>275</v>
      </c>
      <c r="D294" s="16">
        <f t="shared" ref="D294" si="37">SUM(D291:D293)</f>
        <v>-76749626.49000001</v>
      </c>
    </row>
    <row r="295" spans="1:4" x14ac:dyDescent="0.3">
      <c r="A295" s="11">
        <v>2410</v>
      </c>
      <c r="B295" s="12">
        <v>254020</v>
      </c>
      <c r="C295" s="13" t="s">
        <v>276</v>
      </c>
      <c r="D295" s="14">
        <v>-2602.1</v>
      </c>
    </row>
    <row r="296" spans="1:4" x14ac:dyDescent="0.3">
      <c r="B296" s="11">
        <v>2410</v>
      </c>
      <c r="C296" s="15" t="s">
        <v>277</v>
      </c>
      <c r="D296" s="16">
        <f t="shared" ref="D296" si="38">SUM(D295)</f>
        <v>-2602.1</v>
      </c>
    </row>
    <row r="297" spans="1:4" x14ac:dyDescent="0.3">
      <c r="A297" s="11">
        <v>2420</v>
      </c>
      <c r="B297" s="12">
        <v>221050</v>
      </c>
      <c r="C297" s="13" t="s">
        <v>278</v>
      </c>
      <c r="D297" s="14">
        <v>-202219.94</v>
      </c>
    </row>
    <row r="298" spans="1:4" x14ac:dyDescent="0.3">
      <c r="A298" s="11">
        <v>2420</v>
      </c>
      <c r="B298" s="12">
        <v>221180</v>
      </c>
      <c r="C298" s="13" t="s">
        <v>279</v>
      </c>
      <c r="D298" s="14">
        <v>0</v>
      </c>
    </row>
    <row r="299" spans="1:4" x14ac:dyDescent="0.3">
      <c r="A299" s="11">
        <v>2420</v>
      </c>
      <c r="B299" s="12">
        <v>223025</v>
      </c>
      <c r="C299" s="13" t="s">
        <v>280</v>
      </c>
      <c r="D299" s="14">
        <v>-4419393.82</v>
      </c>
    </row>
    <row r="300" spans="1:4" x14ac:dyDescent="0.3">
      <c r="A300" s="11">
        <v>2420</v>
      </c>
      <c r="B300" s="12">
        <v>231010</v>
      </c>
      <c r="C300" s="13" t="s">
        <v>281</v>
      </c>
      <c r="D300" s="14">
        <v>124.5</v>
      </c>
    </row>
    <row r="301" spans="1:4" x14ac:dyDescent="0.3">
      <c r="A301" s="11">
        <v>2420</v>
      </c>
      <c r="B301" s="12">
        <v>231011</v>
      </c>
      <c r="C301" s="13" t="s">
        <v>282</v>
      </c>
      <c r="D301" s="14">
        <v>-11783684.17</v>
      </c>
    </row>
    <row r="302" spans="1:4" x14ac:dyDescent="0.3">
      <c r="A302" s="11">
        <v>2420</v>
      </c>
      <c r="B302" s="12">
        <v>232001</v>
      </c>
      <c r="C302" s="13" t="s">
        <v>283</v>
      </c>
      <c r="D302" s="14">
        <v>-393779.81</v>
      </c>
    </row>
    <row r="303" spans="1:4" x14ac:dyDescent="0.3">
      <c r="A303" s="11">
        <v>2420</v>
      </c>
      <c r="B303" s="12">
        <v>232002</v>
      </c>
      <c r="C303" s="13" t="s">
        <v>284</v>
      </c>
      <c r="D303" s="14">
        <v>452498.98</v>
      </c>
    </row>
    <row r="304" spans="1:4" x14ac:dyDescent="0.3">
      <c r="A304" s="11">
        <v>2420</v>
      </c>
      <c r="B304" s="12">
        <v>232006</v>
      </c>
      <c r="C304" s="13" t="s">
        <v>285</v>
      </c>
      <c r="D304" s="14">
        <v>-467270.36</v>
      </c>
    </row>
    <row r="305" spans="1:4" x14ac:dyDescent="0.3">
      <c r="A305" s="11">
        <v>2420</v>
      </c>
      <c r="B305" s="12">
        <v>232010</v>
      </c>
      <c r="C305" s="13" t="s">
        <v>286</v>
      </c>
      <c r="D305" s="14">
        <v>420717.3</v>
      </c>
    </row>
    <row r="306" spans="1:4" x14ac:dyDescent="0.3">
      <c r="A306" s="11">
        <v>2420</v>
      </c>
      <c r="B306" s="12">
        <v>232012</v>
      </c>
      <c r="C306" s="13" t="s">
        <v>287</v>
      </c>
      <c r="D306" s="14">
        <v>0</v>
      </c>
    </row>
    <row r="307" spans="1:4" x14ac:dyDescent="0.3">
      <c r="A307" s="11">
        <v>2420</v>
      </c>
      <c r="B307" s="12">
        <v>232017</v>
      </c>
      <c r="C307" s="13" t="s">
        <v>288</v>
      </c>
      <c r="D307" s="14">
        <v>-34952857.299999997</v>
      </c>
    </row>
    <row r="308" spans="1:4" x14ac:dyDescent="0.3">
      <c r="A308" s="11">
        <v>2420</v>
      </c>
      <c r="B308" s="12">
        <v>240080</v>
      </c>
      <c r="C308" s="13" t="s">
        <v>289</v>
      </c>
      <c r="D308" s="14">
        <v>-29154466.48</v>
      </c>
    </row>
    <row r="309" spans="1:4" x14ac:dyDescent="0.3">
      <c r="B309" s="11">
        <v>2420</v>
      </c>
      <c r="C309" s="15" t="s">
        <v>290</v>
      </c>
      <c r="D309" s="16">
        <f t="shared" ref="D309" si="39">SUM(D297:D308)</f>
        <v>-80500331.099999994</v>
      </c>
    </row>
    <row r="310" spans="1:4" x14ac:dyDescent="0.3">
      <c r="A310" s="11">
        <v>2430</v>
      </c>
      <c r="B310" s="12">
        <v>251010</v>
      </c>
      <c r="C310" s="13" t="s">
        <v>291</v>
      </c>
      <c r="D310" s="14">
        <v>0</v>
      </c>
    </row>
    <row r="311" spans="1:4" x14ac:dyDescent="0.3">
      <c r="B311" s="11">
        <v>2430</v>
      </c>
      <c r="C311" s="15" t="s">
        <v>292</v>
      </c>
      <c r="D311" s="16">
        <f t="shared" ref="D311" si="40">SUM(D310)</f>
        <v>0</v>
      </c>
    </row>
    <row r="312" spans="1:4" x14ac:dyDescent="0.3">
      <c r="A312" s="11">
        <v>2450</v>
      </c>
      <c r="B312" s="12">
        <v>248500</v>
      </c>
      <c r="C312" s="13" t="s">
        <v>293</v>
      </c>
      <c r="D312" s="14">
        <v>0</v>
      </c>
    </row>
    <row r="313" spans="1:4" x14ac:dyDescent="0.3">
      <c r="B313" s="11">
        <v>2521</v>
      </c>
      <c r="C313" s="15" t="s">
        <v>294</v>
      </c>
      <c r="D313" s="16">
        <f t="shared" ref="D313" si="41">SUM(D312)</f>
        <v>0</v>
      </c>
    </row>
    <row r="314" spans="1:4" x14ac:dyDescent="0.3">
      <c r="A314" s="11">
        <v>2521</v>
      </c>
      <c r="B314" s="12">
        <v>264050</v>
      </c>
      <c r="C314" s="13" t="s">
        <v>295</v>
      </c>
      <c r="D314" s="14">
        <v>-4507607.4800000004</v>
      </c>
    </row>
    <row r="315" spans="1:4" x14ac:dyDescent="0.3">
      <c r="B315" s="11">
        <v>2521</v>
      </c>
      <c r="C315" s="15" t="s">
        <v>294</v>
      </c>
      <c r="D315" s="16">
        <f t="shared" ref="D315" si="42">SUM(D314)</f>
        <v>-4507607.4800000004</v>
      </c>
    </row>
    <row r="316" spans="1:4" x14ac:dyDescent="0.3">
      <c r="A316" s="11">
        <v>2530</v>
      </c>
      <c r="B316" s="12">
        <v>179088</v>
      </c>
      <c r="C316" s="13" t="s">
        <v>296</v>
      </c>
      <c r="D316" s="14">
        <v>0</v>
      </c>
    </row>
    <row r="317" spans="1:4" ht="29.25" customHeight="1" x14ac:dyDescent="0.3">
      <c r="A317" s="11">
        <v>2530</v>
      </c>
      <c r="B317" s="12">
        <v>179058</v>
      </c>
      <c r="C317" s="13" t="s">
        <v>120</v>
      </c>
      <c r="D317" s="14">
        <v>0</v>
      </c>
    </row>
    <row r="318" spans="1:4" x14ac:dyDescent="0.3">
      <c r="A318" s="11">
        <v>2530</v>
      </c>
      <c r="B318" s="12">
        <v>179090</v>
      </c>
      <c r="C318" s="13" t="s">
        <v>298</v>
      </c>
      <c r="D318" s="14">
        <v>0</v>
      </c>
    </row>
    <row r="319" spans="1:4" x14ac:dyDescent="0.3">
      <c r="A319" s="11">
        <v>2530</v>
      </c>
      <c r="B319" s="12">
        <v>179091</v>
      </c>
      <c r="C319" s="13" t="s">
        <v>299</v>
      </c>
      <c r="D319" s="14">
        <v>0</v>
      </c>
    </row>
    <row r="320" spans="1:4" x14ac:dyDescent="0.3">
      <c r="A320" s="11">
        <v>2530</v>
      </c>
      <c r="B320" s="12">
        <v>179092</v>
      </c>
      <c r="C320" s="13" t="s">
        <v>300</v>
      </c>
      <c r="D320" s="14">
        <v>0</v>
      </c>
    </row>
    <row r="321" spans="1:4" x14ac:dyDescent="0.3">
      <c r="A321" s="11">
        <v>2530</v>
      </c>
      <c r="B321" s="12">
        <v>179093</v>
      </c>
      <c r="C321" s="13" t="s">
        <v>301</v>
      </c>
      <c r="D321" s="14">
        <v>0</v>
      </c>
    </row>
    <row r="322" spans="1:4" x14ac:dyDescent="0.3">
      <c r="A322" s="11">
        <v>2530</v>
      </c>
      <c r="B322" s="12">
        <v>179094</v>
      </c>
      <c r="C322" s="13" t="s">
        <v>302</v>
      </c>
      <c r="D322" s="14">
        <v>0</v>
      </c>
    </row>
    <row r="323" spans="1:4" x14ac:dyDescent="0.3">
      <c r="A323" s="11">
        <v>2530</v>
      </c>
      <c r="B323" s="12">
        <v>179130</v>
      </c>
      <c r="C323" s="13" t="s">
        <v>138</v>
      </c>
      <c r="D323" s="14">
        <v>0</v>
      </c>
    </row>
    <row r="324" spans="1:4" x14ac:dyDescent="0.3">
      <c r="A324" s="11">
        <v>2530</v>
      </c>
      <c r="B324" s="12">
        <v>179150</v>
      </c>
      <c r="C324" s="13" t="s">
        <v>140</v>
      </c>
      <c r="D324" s="14">
        <v>0</v>
      </c>
    </row>
    <row r="325" spans="1:4" x14ac:dyDescent="0.3">
      <c r="A325" s="11">
        <v>2530</v>
      </c>
      <c r="B325" s="12">
        <v>179230</v>
      </c>
      <c r="C325" s="13" t="s">
        <v>142</v>
      </c>
      <c r="D325" s="14">
        <v>0</v>
      </c>
    </row>
    <row r="326" spans="1:4" x14ac:dyDescent="0.3">
      <c r="A326" s="11">
        <v>2530</v>
      </c>
      <c r="B326" s="12">
        <v>256000</v>
      </c>
      <c r="C326" s="13" t="s">
        <v>303</v>
      </c>
      <c r="D326" s="14">
        <v>-1744687.47</v>
      </c>
    </row>
    <row r="327" spans="1:4" x14ac:dyDescent="0.3">
      <c r="A327" s="11">
        <v>2530</v>
      </c>
      <c r="B327" s="12">
        <v>265010</v>
      </c>
      <c r="C327" s="13" t="s">
        <v>304</v>
      </c>
      <c r="D327" s="14">
        <v>0</v>
      </c>
    </row>
    <row r="328" spans="1:4" x14ac:dyDescent="0.3">
      <c r="A328" s="11">
        <v>2530</v>
      </c>
      <c r="B328" s="12">
        <v>265020</v>
      </c>
      <c r="C328" s="13" t="s">
        <v>305</v>
      </c>
      <c r="D328" s="14">
        <v>-3578784.95</v>
      </c>
    </row>
    <row r="329" spans="1:4" x14ac:dyDescent="0.3">
      <c r="A329" s="11">
        <v>2530</v>
      </c>
      <c r="B329" s="12" t="s">
        <v>306</v>
      </c>
      <c r="C329" s="13" t="s">
        <v>307</v>
      </c>
      <c r="D329" s="14">
        <v>-8623.16</v>
      </c>
    </row>
    <row r="330" spans="1:4" x14ac:dyDescent="0.3">
      <c r="A330" s="11">
        <v>2530</v>
      </c>
      <c r="B330" s="12">
        <v>269013</v>
      </c>
      <c r="C330" s="13" t="s">
        <v>308</v>
      </c>
      <c r="D330" s="14">
        <v>-1196852.93</v>
      </c>
    </row>
    <row r="331" spans="1:4" x14ac:dyDescent="0.3">
      <c r="A331" s="11">
        <v>2530</v>
      </c>
      <c r="B331" s="12">
        <v>269084</v>
      </c>
      <c r="C331" s="13" t="s">
        <v>309</v>
      </c>
      <c r="D331" s="14">
        <v>0</v>
      </c>
    </row>
    <row r="332" spans="1:4" x14ac:dyDescent="0.3">
      <c r="B332" s="11">
        <v>2530</v>
      </c>
      <c r="C332" s="15" t="s">
        <v>310</v>
      </c>
      <c r="D332" s="16">
        <f t="shared" ref="D332" si="43">SUM(D316:D331)</f>
        <v>-6528948.5099999998</v>
      </c>
    </row>
    <row r="333" spans="1:4" x14ac:dyDescent="0.3">
      <c r="A333" s="11">
        <v>2540</v>
      </c>
      <c r="B333" s="12">
        <v>221140</v>
      </c>
      <c r="C333" s="13" t="s">
        <v>311</v>
      </c>
      <c r="D333" s="14">
        <v>0</v>
      </c>
    </row>
    <row r="334" spans="1:4" x14ac:dyDescent="0.3">
      <c r="A334" s="11">
        <v>2540</v>
      </c>
      <c r="B334" s="12">
        <v>221152</v>
      </c>
      <c r="C334" s="13" t="s">
        <v>312</v>
      </c>
      <c r="D334" s="14">
        <v>0</v>
      </c>
    </row>
    <row r="335" spans="1:4" x14ac:dyDescent="0.3">
      <c r="A335" s="11">
        <v>2540</v>
      </c>
      <c r="B335" s="12">
        <v>221153</v>
      </c>
      <c r="C335" s="13" t="s">
        <v>313</v>
      </c>
      <c r="D335" s="14">
        <v>0</v>
      </c>
    </row>
    <row r="336" spans="1:4" x14ac:dyDescent="0.3">
      <c r="A336" s="11">
        <v>2540</v>
      </c>
      <c r="B336" s="12">
        <v>221156</v>
      </c>
      <c r="C336" s="13" t="s">
        <v>314</v>
      </c>
      <c r="D336" s="14">
        <v>0</v>
      </c>
    </row>
    <row r="337" spans="1:4" x14ac:dyDescent="0.3">
      <c r="A337" s="11">
        <v>2540</v>
      </c>
      <c r="B337" s="12">
        <v>221157</v>
      </c>
      <c r="C337" s="13" t="s">
        <v>315</v>
      </c>
      <c r="D337" s="14">
        <v>0</v>
      </c>
    </row>
    <row r="338" spans="1:4" x14ac:dyDescent="0.3">
      <c r="A338" s="11">
        <v>2540</v>
      </c>
      <c r="B338" s="12">
        <v>257019</v>
      </c>
      <c r="C338" s="13" t="s">
        <v>316</v>
      </c>
      <c r="D338" s="14">
        <v>-116783000.43000001</v>
      </c>
    </row>
    <row r="339" spans="1:4" x14ac:dyDescent="0.3">
      <c r="A339" s="11">
        <v>2540</v>
      </c>
      <c r="B339" s="12">
        <v>257022</v>
      </c>
      <c r="C339" s="13" t="s">
        <v>317</v>
      </c>
      <c r="D339" s="14">
        <v>0</v>
      </c>
    </row>
    <row r="340" spans="1:4" x14ac:dyDescent="0.3">
      <c r="A340" s="11">
        <v>2540</v>
      </c>
      <c r="B340" s="12">
        <v>257023</v>
      </c>
      <c r="C340" s="13" t="s">
        <v>318</v>
      </c>
      <c r="D340" s="14">
        <v>0</v>
      </c>
    </row>
    <row r="341" spans="1:4" x14ac:dyDescent="0.3">
      <c r="A341" s="11">
        <v>2540</v>
      </c>
      <c r="B341" s="12">
        <v>257028</v>
      </c>
      <c r="C341" s="13" t="s">
        <v>319</v>
      </c>
      <c r="D341" s="14">
        <v>0</v>
      </c>
    </row>
    <row r="342" spans="1:4" x14ac:dyDescent="0.3">
      <c r="A342" s="11">
        <v>2540</v>
      </c>
      <c r="B342" s="12">
        <v>257029</v>
      </c>
      <c r="C342" s="13" t="s">
        <v>320</v>
      </c>
      <c r="D342" s="14">
        <v>-2458337.96</v>
      </c>
    </row>
    <row r="343" spans="1:4" x14ac:dyDescent="0.3">
      <c r="A343" s="11">
        <v>2540</v>
      </c>
      <c r="B343" s="12" t="s">
        <v>321</v>
      </c>
      <c r="C343" s="13" t="s">
        <v>322</v>
      </c>
      <c r="D343" s="14">
        <v>-323771.34999999998</v>
      </c>
    </row>
    <row r="344" spans="1:4" x14ac:dyDescent="0.3">
      <c r="A344" s="11">
        <v>2540</v>
      </c>
      <c r="B344" s="12">
        <v>257032</v>
      </c>
      <c r="C344" s="13" t="s">
        <v>323</v>
      </c>
      <c r="D344" s="14">
        <v>-65233750.729999997</v>
      </c>
    </row>
    <row r="345" spans="1:4" x14ac:dyDescent="0.3">
      <c r="A345" s="11">
        <v>2540</v>
      </c>
      <c r="B345" s="12">
        <v>257033</v>
      </c>
      <c r="C345" s="13" t="s">
        <v>324</v>
      </c>
      <c r="D345" s="14">
        <v>-677708944.82000005</v>
      </c>
    </row>
    <row r="346" spans="1:4" x14ac:dyDescent="0.3">
      <c r="A346" s="11">
        <v>2540</v>
      </c>
      <c r="B346" s="12">
        <v>257034</v>
      </c>
      <c r="C346" s="13" t="s">
        <v>325</v>
      </c>
      <c r="D346" s="14">
        <v>2.46</v>
      </c>
    </row>
    <row r="347" spans="1:4" x14ac:dyDescent="0.3">
      <c r="A347" s="11">
        <v>2540</v>
      </c>
      <c r="B347" s="12">
        <v>257037</v>
      </c>
      <c r="C347" s="13" t="s">
        <v>326</v>
      </c>
      <c r="D347" s="14">
        <v>-38586966.020000003</v>
      </c>
    </row>
    <row r="348" spans="1:4" x14ac:dyDescent="0.3">
      <c r="A348" s="11">
        <v>2540</v>
      </c>
      <c r="B348" s="12">
        <v>257060</v>
      </c>
      <c r="C348" s="18" t="s">
        <v>327</v>
      </c>
      <c r="D348" s="14">
        <v>-3569579.72</v>
      </c>
    </row>
    <row r="349" spans="1:4" x14ac:dyDescent="0.3">
      <c r="A349" s="11">
        <v>2540</v>
      </c>
      <c r="B349" s="12">
        <v>257064</v>
      </c>
      <c r="C349" s="13" t="s">
        <v>328</v>
      </c>
      <c r="D349" s="14">
        <v>-86034844.640000001</v>
      </c>
    </row>
    <row r="350" spans="1:4" x14ac:dyDescent="0.3">
      <c r="B350" s="11">
        <v>2540</v>
      </c>
      <c r="C350" s="15" t="s">
        <v>329</v>
      </c>
      <c r="D350" s="16">
        <f t="shared" ref="D350" si="44">SUM(D333:D349)</f>
        <v>-990699193.21000004</v>
      </c>
    </row>
    <row r="351" spans="1:4" x14ac:dyDescent="0.3">
      <c r="A351" s="11">
        <v>2820</v>
      </c>
      <c r="B351" s="12">
        <v>285020</v>
      </c>
      <c r="C351" s="13" t="s">
        <v>330</v>
      </c>
      <c r="D351" s="14">
        <v>-1330424870</v>
      </c>
    </row>
    <row r="352" spans="1:4" x14ac:dyDescent="0.3">
      <c r="A352" s="11">
        <v>2820</v>
      </c>
      <c r="B352" s="12">
        <v>285050</v>
      </c>
      <c r="C352" s="13" t="s">
        <v>331</v>
      </c>
      <c r="D352" s="14">
        <v>0</v>
      </c>
    </row>
    <row r="353" spans="1:4" x14ac:dyDescent="0.3">
      <c r="B353" s="11">
        <v>2820</v>
      </c>
      <c r="C353" s="15" t="s">
        <v>332</v>
      </c>
      <c r="D353" s="16">
        <f t="shared" ref="D353" si="45">SUM(D351:D352)</f>
        <v>-1330424870</v>
      </c>
    </row>
    <row r="354" spans="1:4" x14ac:dyDescent="0.3">
      <c r="A354" s="11">
        <v>2830</v>
      </c>
      <c r="B354" s="12">
        <v>285030</v>
      </c>
      <c r="C354" s="13" t="s">
        <v>333</v>
      </c>
      <c r="D354" s="14">
        <v>90334315.829999998</v>
      </c>
    </row>
    <row r="355" spans="1:4" x14ac:dyDescent="0.3">
      <c r="A355" s="11">
        <v>2830</v>
      </c>
      <c r="B355" s="12">
        <v>285031</v>
      </c>
      <c r="C355" s="13" t="s">
        <v>334</v>
      </c>
      <c r="D355" s="14">
        <v>0</v>
      </c>
    </row>
    <row r="356" spans="1:4" x14ac:dyDescent="0.3">
      <c r="A356" s="11">
        <v>2830</v>
      </c>
      <c r="B356" s="12">
        <v>285032</v>
      </c>
      <c r="C356" s="13" t="s">
        <v>335</v>
      </c>
      <c r="D356" s="14">
        <v>-56783112.490000002</v>
      </c>
    </row>
    <row r="357" spans="1:4" x14ac:dyDescent="0.3">
      <c r="A357" s="11">
        <v>2830</v>
      </c>
      <c r="B357" s="12">
        <v>285033</v>
      </c>
      <c r="C357" s="13" t="s">
        <v>336</v>
      </c>
      <c r="D357" s="14">
        <v>-15668588</v>
      </c>
    </row>
    <row r="358" spans="1:4" x14ac:dyDescent="0.3">
      <c r="A358" s="11">
        <v>2830</v>
      </c>
      <c r="B358" s="12">
        <v>285034</v>
      </c>
      <c r="C358" s="13" t="s">
        <v>337</v>
      </c>
      <c r="D358" s="14">
        <v>0</v>
      </c>
    </row>
    <row r="359" spans="1:4" x14ac:dyDescent="0.3">
      <c r="A359" s="11">
        <v>2830</v>
      </c>
      <c r="B359" s="12">
        <v>285035</v>
      </c>
      <c r="C359" s="13" t="s">
        <v>338</v>
      </c>
      <c r="D359" s="14">
        <v>0</v>
      </c>
    </row>
    <row r="360" spans="1:4" x14ac:dyDescent="0.3">
      <c r="A360" s="11">
        <v>2830</v>
      </c>
      <c r="B360" s="12">
        <v>285036</v>
      </c>
      <c r="C360" s="13" t="s">
        <v>339</v>
      </c>
      <c r="D360" s="14">
        <v>5607086</v>
      </c>
    </row>
    <row r="361" spans="1:4" x14ac:dyDescent="0.3">
      <c r="A361" s="11">
        <v>2830</v>
      </c>
      <c r="B361" s="12">
        <v>285037</v>
      </c>
      <c r="C361" s="13" t="s">
        <v>340</v>
      </c>
      <c r="D361" s="14">
        <v>-180248822</v>
      </c>
    </row>
    <row r="362" spans="1:4" x14ac:dyDescent="0.3">
      <c r="A362" s="11">
        <v>2830</v>
      </c>
      <c r="B362" s="12">
        <v>285060</v>
      </c>
      <c r="C362" s="13" t="s">
        <v>341</v>
      </c>
      <c r="D362" s="14">
        <v>-3143884.02</v>
      </c>
    </row>
    <row r="363" spans="1:4" x14ac:dyDescent="0.3">
      <c r="B363" s="11">
        <v>2830</v>
      </c>
      <c r="C363" s="15" t="s">
        <v>342</v>
      </c>
      <c r="D363" s="16">
        <f t="shared" ref="D363" si="46">SUM(D354:D362)</f>
        <v>-159903004.68000001</v>
      </c>
    </row>
    <row r="364" spans="1:4" x14ac:dyDescent="0.3">
      <c r="B364" s="11"/>
      <c r="C364" s="20" t="s">
        <v>343</v>
      </c>
      <c r="D364" s="16">
        <f>SUMIFS(D$9:D$363,$B$9:$B$363,"&gt;=2200",$B$9:$B$363,"&lt;4000")</f>
        <v>-10258927708.650002</v>
      </c>
    </row>
    <row r="365" spans="1:4" x14ac:dyDescent="0.3">
      <c r="B365" s="11"/>
      <c r="C365" s="20" t="s">
        <v>344</v>
      </c>
      <c r="D365" s="16">
        <f>SUMIFS(D$9:D$363,$B$9:$B$363,"&gt;=2000",$B$9:$B$363,"&lt;2200")</f>
        <v>-4888082519.3900003</v>
      </c>
    </row>
    <row r="366" spans="1:4" ht="15" thickBot="1" x14ac:dyDescent="0.35">
      <c r="B366" s="11"/>
      <c r="C366" s="20" t="s">
        <v>345</v>
      </c>
      <c r="D366" s="21">
        <f t="shared" ref="D366" si="47">D364+D365</f>
        <v>-15147010228.040001</v>
      </c>
    </row>
    <row r="367" spans="1:4" ht="15" thickTop="1" x14ac:dyDescent="0.3"/>
    <row r="368" spans="1:4" x14ac:dyDescent="0.3">
      <c r="B368" s="11"/>
      <c r="C368" s="15" t="s">
        <v>346</v>
      </c>
      <c r="D368" s="16">
        <f>D186+D366</f>
        <v>0</v>
      </c>
    </row>
    <row r="369" spans="1:4" x14ac:dyDescent="0.3">
      <c r="D369" s="23" t="s">
        <v>347</v>
      </c>
    </row>
    <row r="371" spans="1:4" x14ac:dyDescent="0.3">
      <c r="A371" s="13"/>
      <c r="B371" s="18"/>
      <c r="C371" s="13"/>
    </row>
    <row r="372" spans="1:4" x14ac:dyDescent="0.3">
      <c r="C372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45DF3-1DF2-4956-BE70-FFACC21A5891}">
  <dimension ref="A1:K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2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15646769998.120001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-37397544.93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15609372453.190001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840587192.63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840587192.63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1176474375.1900001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36896.47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1176511271.6600001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-4341287644.2299995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135291406.99000001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-20958468.120000001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37397544.93</v>
      </c>
    </row>
    <row r="27" spans="1:4" x14ac:dyDescent="0.3">
      <c r="B27" s="11">
        <v>1080</v>
      </c>
      <c r="C27" s="15" t="s">
        <v>25</v>
      </c>
      <c r="D27" s="16">
        <f>SUM(D21:D26)</f>
        <v>-4189557160.4099998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-254446667.78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8323.3700000000008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-254438344.41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8478000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8478000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3009108.32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-11672951.789999999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834165.58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-7829677.8899999987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935177.95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935177.95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15787325.76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-12839537.939999999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1435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243311140.40000001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-15387.8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-12947117.59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233297857.82999998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31257638.809999999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5326430.17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3526374.09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-1234899.73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38875543.339999996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312566637.10000002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312566637.10000002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920124.32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263568624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0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264488748.31999999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267146.45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462589235.06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462856381.50999999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4113675.38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4113675.38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7537078.3600000003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11534083.140000001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20326507.510000002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2291424.58</v>
      </c>
    </row>
    <row r="87" spans="1:4" x14ac:dyDescent="0.3">
      <c r="B87" s="11">
        <v>1650</v>
      </c>
      <c r="C87" s="15" t="s">
        <v>81</v>
      </c>
      <c r="D87" s="16">
        <f>SUM(D83:D86)</f>
        <v>41689093.590000004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88545329.560000002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88545329.560000002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1518579.46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56074959.100000001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57593538.560000002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7503563.2300000004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8769304.7899999991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8263812.3300000001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0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62150066.530000001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477808.6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1148074.07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8256449.2199999997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2984848.32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12506930.52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109240058.75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614621518.72000003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47863525.609999999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16342045.35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42645252.25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-46335393.189999998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24603361.120000001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0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30723717.710000001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33287.5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28747600.190000001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-47883964.079999998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0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15959760.550000001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53785844.43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-18094360.899999999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-2359233.92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42001901.460000001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-1776524.98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46696771.25</v>
      </c>
    </row>
    <row r="152" spans="1:4" x14ac:dyDescent="0.3">
      <c r="B152" s="11">
        <v>1823</v>
      </c>
      <c r="C152" s="15" t="s">
        <v>147</v>
      </c>
      <c r="D152" s="16">
        <f>SUM(D99:D151)</f>
        <v>1030471684.4299999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-1492777.85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78929652.489999995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-76243697.780000001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-2670380.6800000002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-0.03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69347.520000000004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-1407856.3300000008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957920.69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-324739805.49000001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333595130.62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34722132.450000003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3055228.5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-34912378.780000001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3884200.29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106613191.61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285582.96000000002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123461202.84999998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-27893186.469999999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-46723514.280000001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85272805.909999996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45532166.68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262156850.30000001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6901904.6600000001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269058754.96000004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16164632326.709999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-4296933158.3400002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-4377187336.6400003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-2300184910.8200002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-107567834.03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51000000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-1217471653.1100006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-157977.65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-157977.65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-900000000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-900000000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-6112275000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-6112275000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28899222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28899222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-1015285.02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-1015285.02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-4235188.92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-29452495.739999998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-3087690.11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-36775374.769999996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-1788877.95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-894000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-74000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-12000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-132820.82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-30813409.190000001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-2752506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-714000.04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-307999.95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-37489613.950000003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-36259290.329999998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-36259290.329999998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-156001214.96000001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-270794.40000000002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-586.92999999999995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0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-944246.35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0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-211095.02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-84106225.840000004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-3222671.34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-619591.24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-178450.91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-105285495.39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0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-60638.69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-38021081.210000001</v>
      </c>
    </row>
    <row r="257" spans="1:4" x14ac:dyDescent="0.3">
      <c r="B257" s="11">
        <v>2320</v>
      </c>
      <c r="C257" s="15" t="s">
        <v>249</v>
      </c>
      <c r="D257" s="16">
        <f>SUM(D239:D256)</f>
        <v>-388922092.28000003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-682036.84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-297012847.74000001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-915329.12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-298610213.69999999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-85116.87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-335165.75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-427256.18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-211578430.41999999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-36433973.310000002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-1627454.98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-347534.51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0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-8882614.9499999993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-30643041.09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-1995980.88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-1472956.09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-910717.63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-293892703.8599999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-67696805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-1438.36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-67698243.359999999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0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0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-252183.5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-8363162.0099999998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1379.99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-5379986.5999999996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0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483248.99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-498253.99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403567.97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1666.33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-41372443.799999997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-4272304.01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-59248470.629999995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-12665055.390000001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-12665055.390000001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-3966263.57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-3121292.46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-8668.98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-1113892.8500000001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0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-8210117.8599999994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0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-53577500.520000003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0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-2256794.27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-323768.45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-66542003.68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-672433588.82000005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2.46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-6580406.7199999997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-83793595.640000001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-924094621.65999997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-1331734162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-1331734162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167373211.19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5607086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-180248822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-9675855.0199999996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-89396080.320000008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-10569814359.309999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-5594817967.4000006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-16164632326.709999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72CC-CD33-4053-955F-07CF37F2F6DA}">
  <dimension ref="A1:K371"/>
  <sheetViews>
    <sheetView showGridLines="0" workbookViewId="0">
      <pane xSplit="4" ySplit="5" topLeftCell="E6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357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16049086297.700001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-57234966.719999999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15991851330.980001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943464771.80999994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943464771.80999994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1087075045.1800001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10212671.199999999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1097287716.3800001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-4287362446.0100002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130373166.09999999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-20713998.27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0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57234966.719999999</v>
      </c>
    </row>
    <row r="27" spans="1:4" x14ac:dyDescent="0.3">
      <c r="B27" s="11">
        <v>1080</v>
      </c>
      <c r="C27" s="15" t="s">
        <v>25</v>
      </c>
      <c r="D27" s="16">
        <f>SUM(D21:D26)</f>
        <v>-4120468311.4400005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-263930260.59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8323.3700000000008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-263921937.22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8477000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8477000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1882488.64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-3625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-15118712.550000001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460475.14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-12779373.77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0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0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11106187.539999999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-12254187.57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1480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306175074.55000001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-17933.849999999999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-17138345.66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287872275.00999993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34971327.509999998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835752.51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2966767.72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-2208496.5299999998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36565351.209999993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0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0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-268060.74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271900092.76999998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345816.21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271977848.23999995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78497.78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440146075.88999999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440224573.66999996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4672007.95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4672007.95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8340733.3700000001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12009346.27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19167078.780000001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910876.42</v>
      </c>
    </row>
    <row r="87" spans="1:4" x14ac:dyDescent="0.3">
      <c r="B87" s="11">
        <v>1650</v>
      </c>
      <c r="C87" s="15" t="s">
        <v>81</v>
      </c>
      <c r="D87" s="16">
        <f>SUM(D83:D86)</f>
        <v>40428034.840000004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135732510.28999999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135732510.28999999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1440284.32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57224374.32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58664658.640000001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0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0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8690827.5500000007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8104605.1799999997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20679214.66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70139645.780000001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419853.4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1725498.17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7909492.6200000001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2984848.32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15186106.75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109618933.84999999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617901307.20000005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48745335.060000002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16668784.98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43430916.350000001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-56817707.75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25115161.739999998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9999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30306734.66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51320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29186125.84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-38537913.140000001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0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14299564.550000001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55965934.43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-18422084.899999999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-2363456.92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42061944.460000001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-1789919.98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46696773.710000001</v>
      </c>
    </row>
    <row r="152" spans="1:4" x14ac:dyDescent="0.3">
      <c r="B152" s="11">
        <v>1823</v>
      </c>
      <c r="C152" s="15" t="s">
        <v>147</v>
      </c>
      <c r="D152" s="16">
        <f>SUM(D99:D151)</f>
        <v>1059563504.5700001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1331599.71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56117852.240000002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-53435800.460000001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-2670380.6800000002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-0.02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0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0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0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144811.57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1488082.360000002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957920.69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-324739805.49000001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337422352.75999999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34901213.039999999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2210525.2799999998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-34912378.780000001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1391947.11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102598540.01000001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119830314.61999997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-28143150.02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-47290183.770000003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85272805.909999996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44715533.640000001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278161471.30000001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5999329.6600000001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284160800.96000004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16439237348.950001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-4296933158.3400002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-4377187336.6400003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-2300184910.8200002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-267704603.02000001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160200000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-1268408422.1000004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-157977.65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-157977.65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-900000000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-900000000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-6112275000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-6112275000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28456667.460000001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28456667.460000001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-1020894.66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-1020894.66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-4311201.9800000004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-26823889.739999998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-2871366.98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-34006458.699999996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-2487357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-894000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-74000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-12000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-99961.74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-31126525.329999998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-2782538.67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-723000.04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-311999.94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-38511382.719999999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-36545866.460000001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-36545866.460000001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-130080463.58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0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-1111.3599999999999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20.83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-269.88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96.47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0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-93132404.019999996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-2486085.77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-524635.24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105279.76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-105234984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-35030.46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-13698.34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-28518582.920000002</v>
      </c>
    </row>
    <row r="257" spans="1:4" x14ac:dyDescent="0.3">
      <c r="B257" s="11">
        <v>2320</v>
      </c>
      <c r="C257" s="15" t="s">
        <v>249</v>
      </c>
      <c r="D257" s="16">
        <f>SUM(D239:D256)</f>
        <v>-359921868.50999999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-109871920.95999999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-109871920.95999999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492029.98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-340952376.29000002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0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-340460346.31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-85309.65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-335165.75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-427448.95999999996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-130485648.31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-44452468.310000002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-1618207.78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-12515.84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-1627.7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-6785222.0099999998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-61352240.719999999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-2363548.4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-13021.7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-347.12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-247084847.88999999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-87524527.560000002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-1438.36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-87525965.920000002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0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0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-506700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-12411288.380000001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0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-14784096.890000001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0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511586.88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-532518.54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-170022.32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1666.33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-37573992.770000003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-9728982.9800000004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-75194348.670000017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-47602224.369999997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-47602224.369999997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-5941325.0099999998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-2957920.63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-8720.6200000000008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-1271894.46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0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-10179860.719999999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-323756.21000000002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0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-2061906.09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-2055250.58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0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-67500661.769999996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-667158232.82000005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0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-6364412.7199999997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-81562345.640000001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-865613531.85000002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-1390530682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-1390530682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85520347.189999998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5607086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-180248822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-3593542.02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-165166631.32000002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-10793482612.560001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-5645754736.3900003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-16439237348.950001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4644-7306-45BC-B7D9-65FB7266558C}">
  <dimension ref="A1:K371"/>
  <sheetViews>
    <sheetView showGridLines="0" workbookViewId="0">
      <pane xSplit="4" ySplit="5" topLeftCell="E341" activePane="bottomRight" state="frozen"/>
      <selection activeCell="H15" sqref="H15"/>
      <selection pane="topRight" activeCell="H15" sqref="H15"/>
      <selection pane="bottomLeft" activeCell="H15" sqref="H15"/>
      <selection pane="bottomRight" activeCell="H15" sqref="H15"/>
    </sheetView>
  </sheetViews>
  <sheetFormatPr defaultColWidth="9.33203125" defaultRowHeight="14.4" x14ac:dyDescent="0.3"/>
  <cols>
    <col min="1" max="1" width="9.33203125" style="2"/>
    <col min="2" max="2" width="9.33203125" style="2" customWidth="1"/>
    <col min="3" max="3" width="55.6640625" style="2" customWidth="1"/>
    <col min="4" max="4" width="21.33203125" style="1" customWidth="1"/>
    <col min="5" max="5" width="9.33203125" style="2"/>
    <col min="6" max="6" width="15" style="2" bestFit="1" customWidth="1"/>
    <col min="7" max="16384" width="9.33203125" style="2"/>
  </cols>
  <sheetData>
    <row r="1" spans="1:11" x14ac:dyDescent="0.3">
      <c r="B1" s="3" t="s">
        <v>0</v>
      </c>
    </row>
    <row r="2" spans="1:11" x14ac:dyDescent="0.3">
      <c r="B2" s="3" t="s">
        <v>1</v>
      </c>
    </row>
    <row r="3" spans="1:11" x14ac:dyDescent="0.3">
      <c r="B3" s="24" t="s">
        <v>358</v>
      </c>
    </row>
    <row r="4" spans="1:11" x14ac:dyDescent="0.3">
      <c r="D4" s="6"/>
    </row>
    <row r="5" spans="1:11" x14ac:dyDescent="0.3">
      <c r="D5" s="7"/>
    </row>
    <row r="6" spans="1:11" x14ac:dyDescent="0.3">
      <c r="B6" s="8"/>
    </row>
    <row r="7" spans="1:11" ht="41.25" customHeight="1" x14ac:dyDescent="0.3">
      <c r="B7" s="9" t="s">
        <v>3</v>
      </c>
      <c r="C7" s="9" t="s">
        <v>4</v>
      </c>
      <c r="D7" s="10" t="s">
        <v>5</v>
      </c>
    </row>
    <row r="8" spans="1:11" x14ac:dyDescent="0.3">
      <c r="A8" s="11">
        <v>1010</v>
      </c>
      <c r="B8" s="12">
        <v>163010</v>
      </c>
      <c r="C8" s="13" t="s">
        <v>6</v>
      </c>
      <c r="D8" s="14">
        <v>16527347665.76</v>
      </c>
      <c r="J8" s="13"/>
      <c r="K8" s="13"/>
    </row>
    <row r="9" spans="1:11" x14ac:dyDescent="0.3">
      <c r="A9" s="11">
        <v>1010</v>
      </c>
      <c r="B9" s="12">
        <v>174995</v>
      </c>
      <c r="C9" s="13" t="s">
        <v>7</v>
      </c>
      <c r="D9" s="14">
        <v>-55083974.899999999</v>
      </c>
      <c r="J9" s="13"/>
      <c r="K9" s="13"/>
    </row>
    <row r="10" spans="1:11" x14ac:dyDescent="0.3">
      <c r="B10" s="11">
        <v>1010</v>
      </c>
      <c r="C10" s="15" t="s">
        <v>8</v>
      </c>
      <c r="D10" s="16">
        <f t="shared" ref="D10" si="0">SUM(D8:D9)</f>
        <v>16472263690.860001</v>
      </c>
      <c r="J10" s="13"/>
      <c r="K10" s="13"/>
    </row>
    <row r="11" spans="1:11" x14ac:dyDescent="0.3">
      <c r="A11" s="11">
        <v>1011</v>
      </c>
      <c r="B11" s="12">
        <v>174996</v>
      </c>
      <c r="C11" s="13" t="s">
        <v>9</v>
      </c>
      <c r="D11" s="14">
        <v>0</v>
      </c>
      <c r="J11" s="13"/>
      <c r="K11" s="13"/>
    </row>
    <row r="12" spans="1:11" x14ac:dyDescent="0.3">
      <c r="B12" s="11">
        <v>1011</v>
      </c>
      <c r="C12" s="15" t="s">
        <v>10</v>
      </c>
      <c r="D12" s="16">
        <f t="shared" ref="D12" si="1">SUM(D11)</f>
        <v>0</v>
      </c>
      <c r="J12" s="13"/>
      <c r="K12" s="13"/>
    </row>
    <row r="13" spans="1:11" x14ac:dyDescent="0.3">
      <c r="A13" s="11">
        <v>1050</v>
      </c>
      <c r="B13" s="12">
        <v>164010</v>
      </c>
      <c r="C13" s="13" t="s">
        <v>11</v>
      </c>
      <c r="D13" s="14">
        <v>10452077.640000001</v>
      </c>
    </row>
    <row r="14" spans="1:11" x14ac:dyDescent="0.3">
      <c r="B14" s="11">
        <v>1050</v>
      </c>
      <c r="C14" s="15" t="s">
        <v>12</v>
      </c>
      <c r="D14" s="16">
        <f t="shared" ref="D14" si="2">SUM(D13)</f>
        <v>10452077.640000001</v>
      </c>
    </row>
    <row r="15" spans="1:11" x14ac:dyDescent="0.3">
      <c r="A15" s="11">
        <v>1060</v>
      </c>
      <c r="B15" s="12">
        <v>163000</v>
      </c>
      <c r="C15" s="13" t="s">
        <v>13</v>
      </c>
      <c r="D15" s="14">
        <v>935557228.55999994</v>
      </c>
    </row>
    <row r="16" spans="1:11" x14ac:dyDescent="0.3">
      <c r="A16" s="11">
        <v>1060</v>
      </c>
      <c r="B16" s="12">
        <v>174989</v>
      </c>
      <c r="C16" s="13" t="s">
        <v>14</v>
      </c>
      <c r="D16" s="14">
        <v>0</v>
      </c>
    </row>
    <row r="17" spans="1:4" x14ac:dyDescent="0.3">
      <c r="B17" s="11">
        <v>1060</v>
      </c>
      <c r="C17" s="15" t="s">
        <v>15</v>
      </c>
      <c r="D17" s="16">
        <f>SUM(D15:D16)</f>
        <v>935557228.55999994</v>
      </c>
    </row>
    <row r="18" spans="1:4" x14ac:dyDescent="0.3">
      <c r="A18" s="11">
        <v>1070</v>
      </c>
      <c r="B18" s="12">
        <v>170010</v>
      </c>
      <c r="C18" s="13" t="s">
        <v>16</v>
      </c>
      <c r="D18" s="14">
        <v>1018825518.28</v>
      </c>
    </row>
    <row r="19" spans="1:4" x14ac:dyDescent="0.3">
      <c r="A19" s="11">
        <v>1070</v>
      </c>
      <c r="B19" s="12">
        <v>174998</v>
      </c>
      <c r="C19" s="13" t="s">
        <v>17</v>
      </c>
      <c r="D19" s="14">
        <v>4973808.09</v>
      </c>
    </row>
    <row r="20" spans="1:4" x14ac:dyDescent="0.3">
      <c r="B20" s="11">
        <v>1070</v>
      </c>
      <c r="C20" s="15" t="s">
        <v>18</v>
      </c>
      <c r="D20" s="16">
        <f t="shared" ref="D20" si="3">SUM(D18:D19)</f>
        <v>1023799326.37</v>
      </c>
    </row>
    <row r="21" spans="1:4" x14ac:dyDescent="0.3">
      <c r="A21" s="11">
        <v>1080</v>
      </c>
      <c r="B21" s="12">
        <v>171010</v>
      </c>
      <c r="C21" s="13" t="s">
        <v>19</v>
      </c>
      <c r="D21" s="14">
        <v>-4321681518.8900003</v>
      </c>
    </row>
    <row r="22" spans="1:4" x14ac:dyDescent="0.3">
      <c r="A22" s="11">
        <v>1080</v>
      </c>
      <c r="B22" s="12">
        <v>171011</v>
      </c>
      <c r="C22" s="13" t="s">
        <v>20</v>
      </c>
      <c r="D22" s="14">
        <v>132615028.48</v>
      </c>
    </row>
    <row r="23" spans="1:4" x14ac:dyDescent="0.3">
      <c r="A23" s="11">
        <v>1080</v>
      </c>
      <c r="B23" s="12">
        <v>171012</v>
      </c>
      <c r="C23" s="13" t="s">
        <v>21</v>
      </c>
      <c r="D23" s="14">
        <v>-22646641.57</v>
      </c>
    </row>
    <row r="24" spans="1:4" x14ac:dyDescent="0.3">
      <c r="A24" s="11">
        <v>1080</v>
      </c>
      <c r="B24" s="12">
        <v>171030</v>
      </c>
      <c r="C24" s="13" t="s">
        <v>22</v>
      </c>
      <c r="D24" s="14">
        <v>0.02</v>
      </c>
    </row>
    <row r="25" spans="1:4" x14ac:dyDescent="0.3">
      <c r="A25" s="11">
        <v>1080</v>
      </c>
      <c r="B25" s="12">
        <v>176995</v>
      </c>
      <c r="C25" s="13" t="s">
        <v>23</v>
      </c>
      <c r="D25" s="14">
        <v>-0.01</v>
      </c>
    </row>
    <row r="26" spans="1:4" x14ac:dyDescent="0.3">
      <c r="A26" s="11">
        <v>1080</v>
      </c>
      <c r="B26" s="12">
        <v>174999</v>
      </c>
      <c r="C26" s="13" t="s">
        <v>24</v>
      </c>
      <c r="D26" s="14">
        <v>55083974.899999999</v>
      </c>
    </row>
    <row r="27" spans="1:4" x14ac:dyDescent="0.3">
      <c r="B27" s="11">
        <v>1080</v>
      </c>
      <c r="C27" s="15" t="s">
        <v>25</v>
      </c>
      <c r="D27" s="16">
        <f>SUM(D21:D26)</f>
        <v>-4156629157.0700006</v>
      </c>
    </row>
    <row r="28" spans="1:4" x14ac:dyDescent="0.3">
      <c r="A28" s="11">
        <v>1110</v>
      </c>
      <c r="B28" s="12">
        <v>172010</v>
      </c>
      <c r="C28" s="13" t="s">
        <v>26</v>
      </c>
      <c r="D28" s="14">
        <v>-240758209.52000001</v>
      </c>
    </row>
    <row r="29" spans="1:4" x14ac:dyDescent="0.3">
      <c r="A29" s="11">
        <v>1110</v>
      </c>
      <c r="B29" s="12">
        <v>172012</v>
      </c>
      <c r="C29" s="13" t="s">
        <v>27</v>
      </c>
      <c r="D29" s="14">
        <v>8323.3700000000008</v>
      </c>
    </row>
    <row r="30" spans="1:4" x14ac:dyDescent="0.3">
      <c r="A30" s="11">
        <v>1110</v>
      </c>
      <c r="B30" s="12">
        <v>174520</v>
      </c>
      <c r="C30" s="13" t="s">
        <v>28</v>
      </c>
      <c r="D30" s="14">
        <v>0</v>
      </c>
    </row>
    <row r="31" spans="1:4" x14ac:dyDescent="0.3">
      <c r="B31" s="11">
        <v>1110</v>
      </c>
      <c r="C31" s="15" t="s">
        <v>29</v>
      </c>
      <c r="D31" s="16">
        <f t="shared" ref="D31" si="4">SUM(D28:D30)</f>
        <v>-240749886.15000001</v>
      </c>
    </row>
    <row r="32" spans="1:4" x14ac:dyDescent="0.3">
      <c r="A32" s="11">
        <v>1210</v>
      </c>
      <c r="B32" s="12">
        <v>169010</v>
      </c>
      <c r="C32" s="13" t="s">
        <v>30</v>
      </c>
      <c r="D32" s="14">
        <v>116194.75</v>
      </c>
    </row>
    <row r="33" spans="1:4" x14ac:dyDescent="0.3">
      <c r="B33" s="11">
        <v>1210</v>
      </c>
      <c r="C33" s="15" t="s">
        <v>31</v>
      </c>
      <c r="D33" s="16">
        <f t="shared" ref="D33" si="5">SUM(D32)</f>
        <v>116194.75</v>
      </c>
    </row>
    <row r="34" spans="1:4" x14ac:dyDescent="0.3">
      <c r="A34" s="11">
        <v>1230</v>
      </c>
      <c r="B34" s="12">
        <v>153000</v>
      </c>
      <c r="C34" s="13" t="s">
        <v>32</v>
      </c>
      <c r="D34" s="14">
        <v>8477000</v>
      </c>
    </row>
    <row r="35" spans="1:4" x14ac:dyDescent="0.3">
      <c r="B35" s="11">
        <v>1230</v>
      </c>
      <c r="C35" s="15" t="s">
        <v>33</v>
      </c>
      <c r="D35" s="16">
        <f t="shared" ref="D35" si="6">SUM(D34)</f>
        <v>8477000</v>
      </c>
    </row>
    <row r="36" spans="1:4" x14ac:dyDescent="0.3">
      <c r="A36" s="11">
        <v>1280</v>
      </c>
      <c r="B36" s="12">
        <v>193095</v>
      </c>
      <c r="C36" s="13" t="s">
        <v>34</v>
      </c>
      <c r="D36" s="14">
        <v>0</v>
      </c>
    </row>
    <row r="37" spans="1:4" x14ac:dyDescent="0.3">
      <c r="B37" s="11">
        <v>1280</v>
      </c>
      <c r="C37" s="15" t="s">
        <v>34</v>
      </c>
      <c r="D37" s="16">
        <f t="shared" ref="D37" si="7">SUM(D36)</f>
        <v>0</v>
      </c>
    </row>
    <row r="38" spans="1:4" x14ac:dyDescent="0.3">
      <c r="A38" s="11">
        <v>1310</v>
      </c>
      <c r="B38" s="12">
        <v>102010</v>
      </c>
      <c r="C38" s="13" t="s">
        <v>35</v>
      </c>
      <c r="D38" s="14">
        <v>2775582.77</v>
      </c>
    </row>
    <row r="39" spans="1:4" x14ac:dyDescent="0.3">
      <c r="A39" s="11">
        <v>1310</v>
      </c>
      <c r="B39" s="12">
        <v>102014</v>
      </c>
      <c r="C39" s="13" t="s">
        <v>36</v>
      </c>
      <c r="D39" s="14">
        <v>0</v>
      </c>
    </row>
    <row r="40" spans="1:4" x14ac:dyDescent="0.3">
      <c r="A40" s="11">
        <v>1310</v>
      </c>
      <c r="B40" s="12">
        <v>102101</v>
      </c>
      <c r="C40" s="13" t="s">
        <v>37</v>
      </c>
      <c r="D40" s="14">
        <v>0</v>
      </c>
    </row>
    <row r="41" spans="1:4" x14ac:dyDescent="0.3">
      <c r="A41" s="11">
        <v>1310</v>
      </c>
      <c r="B41" s="12">
        <v>111999</v>
      </c>
      <c r="C41" s="13" t="s">
        <v>38</v>
      </c>
      <c r="D41" s="14">
        <v>-19078559.640000001</v>
      </c>
    </row>
    <row r="42" spans="1:4" x14ac:dyDescent="0.3">
      <c r="A42" s="11">
        <v>1310</v>
      </c>
      <c r="B42" s="12">
        <v>116010</v>
      </c>
      <c r="C42" s="13" t="s">
        <v>39</v>
      </c>
      <c r="D42" s="14">
        <v>544592.46</v>
      </c>
    </row>
    <row r="43" spans="1:4" x14ac:dyDescent="0.3">
      <c r="B43" s="11">
        <v>1310</v>
      </c>
      <c r="C43" s="15" t="s">
        <v>40</v>
      </c>
      <c r="D43" s="16">
        <f t="shared" ref="D43" si="8">SUM(D38:D42)</f>
        <v>-15758384.41</v>
      </c>
    </row>
    <row r="44" spans="1:4" x14ac:dyDescent="0.3">
      <c r="A44" s="11">
        <v>1350</v>
      </c>
      <c r="B44" s="12">
        <v>116011</v>
      </c>
      <c r="C44" s="13" t="s">
        <v>41</v>
      </c>
      <c r="D44" s="14">
        <v>0</v>
      </c>
    </row>
    <row r="45" spans="1:4" x14ac:dyDescent="0.3">
      <c r="B45" s="11">
        <v>1350</v>
      </c>
      <c r="C45" s="15" t="s">
        <v>42</v>
      </c>
      <c r="D45" s="16">
        <f t="shared" ref="D45" si="9">SUM(D44)</f>
        <v>0</v>
      </c>
    </row>
    <row r="46" spans="1:4" x14ac:dyDescent="0.3">
      <c r="A46" s="11">
        <v>1360</v>
      </c>
      <c r="B46" s="12">
        <v>118010</v>
      </c>
      <c r="C46" s="13" t="s">
        <v>43</v>
      </c>
      <c r="D46" s="14">
        <v>0</v>
      </c>
    </row>
    <row r="47" spans="1:4" x14ac:dyDescent="0.3">
      <c r="B47" s="11">
        <v>1360</v>
      </c>
      <c r="C47" s="15" t="s">
        <v>42</v>
      </c>
      <c r="D47" s="16">
        <f t="shared" ref="D47" si="10">SUM(D46)</f>
        <v>0</v>
      </c>
    </row>
    <row r="48" spans="1:4" x14ac:dyDescent="0.3">
      <c r="A48" s="11">
        <v>1421</v>
      </c>
      <c r="B48" s="12">
        <v>121063</v>
      </c>
      <c r="C48" s="13" t="s">
        <v>44</v>
      </c>
      <c r="D48" s="14">
        <v>4671755.0999999996</v>
      </c>
    </row>
    <row r="49" spans="1:4" x14ac:dyDescent="0.3">
      <c r="A49" s="11">
        <v>1421</v>
      </c>
      <c r="B49" s="12">
        <v>121080</v>
      </c>
      <c r="C49" s="13" t="s">
        <v>45</v>
      </c>
      <c r="D49" s="14">
        <v>-12197125.09</v>
      </c>
    </row>
    <row r="50" spans="1:4" x14ac:dyDescent="0.3">
      <c r="A50" s="11">
        <v>1421</v>
      </c>
      <c r="B50" s="12">
        <v>121083</v>
      </c>
      <c r="C50" s="13" t="s">
        <v>46</v>
      </c>
      <c r="D50" s="14">
        <v>1555</v>
      </c>
    </row>
    <row r="51" spans="1:4" x14ac:dyDescent="0.3">
      <c r="A51" s="11">
        <v>1421</v>
      </c>
      <c r="B51" s="12">
        <v>121087</v>
      </c>
      <c r="C51" s="13" t="s">
        <v>47</v>
      </c>
      <c r="D51" s="14">
        <v>461911316.41000003</v>
      </c>
    </row>
    <row r="52" spans="1:4" x14ac:dyDescent="0.3">
      <c r="A52" s="11">
        <v>1421</v>
      </c>
      <c r="B52" s="12">
        <v>121088</v>
      </c>
      <c r="C52" s="13" t="s">
        <v>48</v>
      </c>
      <c r="D52" s="14">
        <v>0</v>
      </c>
    </row>
    <row r="53" spans="1:4" x14ac:dyDescent="0.3">
      <c r="A53" s="11">
        <v>1421</v>
      </c>
      <c r="B53" s="12">
        <v>121990</v>
      </c>
      <c r="C53" s="13" t="s">
        <v>49</v>
      </c>
      <c r="D53" s="14">
        <v>-17477.990000000002</v>
      </c>
    </row>
    <row r="54" spans="1:4" x14ac:dyDescent="0.3">
      <c r="A54" s="11">
        <v>1421</v>
      </c>
      <c r="B54" s="12">
        <v>121992</v>
      </c>
      <c r="C54" s="13" t="s">
        <v>50</v>
      </c>
      <c r="D54" s="14">
        <v>0</v>
      </c>
    </row>
    <row r="55" spans="1:4" x14ac:dyDescent="0.3">
      <c r="A55" s="11">
        <v>1421</v>
      </c>
      <c r="B55" s="12">
        <v>121993</v>
      </c>
      <c r="C55" s="13" t="s">
        <v>51</v>
      </c>
      <c r="D55" s="14">
        <v>0</v>
      </c>
    </row>
    <row r="56" spans="1:4" x14ac:dyDescent="0.3">
      <c r="A56" s="11">
        <v>1421</v>
      </c>
      <c r="B56" s="12">
        <v>121994</v>
      </c>
      <c r="C56" s="13" t="s">
        <v>52</v>
      </c>
      <c r="D56" s="14">
        <v>-21509049.109999999</v>
      </c>
    </row>
    <row r="57" spans="1:4" x14ac:dyDescent="0.3">
      <c r="B57" s="11">
        <v>1421</v>
      </c>
      <c r="C57" s="15" t="s">
        <v>53</v>
      </c>
      <c r="D57" s="16">
        <f t="shared" ref="D57" si="11">SUM(D48:D56)</f>
        <v>432860974.31999999</v>
      </c>
    </row>
    <row r="58" spans="1:4" x14ac:dyDescent="0.3">
      <c r="A58" s="11">
        <v>1430</v>
      </c>
      <c r="B58" s="12">
        <v>111999</v>
      </c>
      <c r="C58" s="13" t="s">
        <v>38</v>
      </c>
      <c r="D58" s="14">
        <v>0</v>
      </c>
    </row>
    <row r="59" spans="1:4" x14ac:dyDescent="0.3">
      <c r="A59" s="11">
        <v>1430</v>
      </c>
      <c r="B59" s="12">
        <v>121060</v>
      </c>
      <c r="C59" s="13" t="s">
        <v>54</v>
      </c>
      <c r="D59" s="14">
        <v>25831712.449999999</v>
      </c>
    </row>
    <row r="60" spans="1:4" x14ac:dyDescent="0.3">
      <c r="A60" s="11">
        <v>1430</v>
      </c>
      <c r="B60" s="12">
        <v>121068</v>
      </c>
      <c r="C60" s="13" t="s">
        <v>55</v>
      </c>
      <c r="D60" s="14">
        <v>10336379.619999999</v>
      </c>
    </row>
    <row r="61" spans="1:4" x14ac:dyDescent="0.3">
      <c r="A61" s="11">
        <v>1430</v>
      </c>
      <c r="B61" s="12">
        <v>121090</v>
      </c>
      <c r="C61" s="13" t="s">
        <v>54</v>
      </c>
      <c r="D61" s="14">
        <v>3482650.06</v>
      </c>
    </row>
    <row r="62" spans="1:4" x14ac:dyDescent="0.3">
      <c r="A62" s="11">
        <v>1430</v>
      </c>
      <c r="B62" s="12">
        <v>121999</v>
      </c>
      <c r="C62" s="13" t="s">
        <v>56</v>
      </c>
      <c r="D62" s="14">
        <v>-600211.65</v>
      </c>
    </row>
    <row r="63" spans="1:4" x14ac:dyDescent="0.3">
      <c r="A63" s="11">
        <v>1430</v>
      </c>
      <c r="B63" s="12">
        <v>220010</v>
      </c>
      <c r="C63" s="13" t="s">
        <v>57</v>
      </c>
      <c r="D63" s="14">
        <v>0</v>
      </c>
    </row>
    <row r="64" spans="1:4" x14ac:dyDescent="0.3">
      <c r="B64" s="11">
        <v>1430</v>
      </c>
      <c r="C64" s="15" t="s">
        <v>58</v>
      </c>
      <c r="D64" s="16">
        <f t="shared" ref="D64" si="12">SUM(D58:D63)</f>
        <v>39050530.480000004</v>
      </c>
    </row>
    <row r="65" spans="1:4" x14ac:dyDescent="0.3">
      <c r="A65" s="11">
        <v>1441</v>
      </c>
      <c r="B65" s="12">
        <v>123040</v>
      </c>
      <c r="C65" s="13" t="s">
        <v>59</v>
      </c>
      <c r="D65" s="14">
        <v>0</v>
      </c>
    </row>
    <row r="66" spans="1:4" x14ac:dyDescent="0.3">
      <c r="A66" s="11">
        <v>1441</v>
      </c>
      <c r="B66" s="12">
        <v>123050</v>
      </c>
      <c r="C66" s="13" t="s">
        <v>60</v>
      </c>
      <c r="D66" s="14">
        <v>-1137616.18</v>
      </c>
    </row>
    <row r="67" spans="1:4" x14ac:dyDescent="0.3">
      <c r="B67" s="11">
        <v>1441</v>
      </c>
      <c r="C67" s="15" t="s">
        <v>61</v>
      </c>
      <c r="D67" s="16">
        <f t="shared" ref="D67" si="13">SUM(D65:D66)</f>
        <v>-1137616.18</v>
      </c>
    </row>
    <row r="68" spans="1:4" x14ac:dyDescent="0.3">
      <c r="A68" s="11">
        <v>1450</v>
      </c>
      <c r="B68" s="12">
        <v>127010</v>
      </c>
      <c r="C68" s="13" t="s">
        <v>62</v>
      </c>
      <c r="D68" s="14">
        <v>400405747.86000001</v>
      </c>
    </row>
    <row r="69" spans="1:4" x14ac:dyDescent="0.3">
      <c r="A69" s="11">
        <v>1450</v>
      </c>
      <c r="B69" s="12">
        <v>151010</v>
      </c>
      <c r="C69" s="13" t="s">
        <v>63</v>
      </c>
      <c r="D69" s="14">
        <v>0</v>
      </c>
    </row>
    <row r="70" spans="1:4" x14ac:dyDescent="0.3">
      <c r="B70" s="11">
        <v>1450</v>
      </c>
      <c r="C70" s="15" t="s">
        <v>64</v>
      </c>
      <c r="D70" s="16">
        <f t="shared" ref="D70" si="14">SUM(D68:D69)</f>
        <v>400405747.86000001</v>
      </c>
    </row>
    <row r="71" spans="1:4" x14ac:dyDescent="0.3">
      <c r="A71" s="11">
        <v>1460</v>
      </c>
      <c r="B71" s="12">
        <v>120001</v>
      </c>
      <c r="C71" s="13" t="s">
        <v>65</v>
      </c>
      <c r="D71" s="14">
        <v>918679.91</v>
      </c>
    </row>
    <row r="72" spans="1:4" x14ac:dyDescent="0.3">
      <c r="A72" s="11">
        <v>1460</v>
      </c>
      <c r="B72" s="12">
        <v>120010</v>
      </c>
      <c r="C72" s="13" t="s">
        <v>66</v>
      </c>
      <c r="D72" s="14">
        <v>267468178.06999999</v>
      </c>
    </row>
    <row r="73" spans="1:4" x14ac:dyDescent="0.3">
      <c r="A73" s="11">
        <v>1460</v>
      </c>
      <c r="B73" s="12">
        <v>121066</v>
      </c>
      <c r="C73" s="13" t="s">
        <v>67</v>
      </c>
      <c r="D73" s="14">
        <v>0</v>
      </c>
    </row>
    <row r="74" spans="1:4" x14ac:dyDescent="0.3">
      <c r="A74" s="11">
        <v>1460</v>
      </c>
      <c r="B74" s="12">
        <v>129010</v>
      </c>
      <c r="C74" s="13" t="s">
        <v>68</v>
      </c>
      <c r="D74" s="14">
        <v>0</v>
      </c>
    </row>
    <row r="75" spans="1:4" x14ac:dyDescent="0.3">
      <c r="A75" s="11">
        <v>1460</v>
      </c>
      <c r="B75" s="12">
        <v>188085</v>
      </c>
      <c r="C75" s="13" t="s">
        <v>69</v>
      </c>
      <c r="D75" s="14">
        <v>0</v>
      </c>
    </row>
    <row r="76" spans="1:4" x14ac:dyDescent="0.3">
      <c r="B76" s="11">
        <v>1460</v>
      </c>
      <c r="C76" s="15" t="s">
        <v>70</v>
      </c>
      <c r="D76" s="16">
        <f t="shared" ref="D76" si="15">SUM(D71:D75)</f>
        <v>268386857.97999999</v>
      </c>
    </row>
    <row r="77" spans="1:4" x14ac:dyDescent="0.3">
      <c r="A77" s="11">
        <v>1540</v>
      </c>
      <c r="B77" s="12">
        <v>133030</v>
      </c>
      <c r="C77" s="13" t="s">
        <v>71</v>
      </c>
      <c r="D77" s="14">
        <v>39973.96</v>
      </c>
    </row>
    <row r="78" spans="1:4" x14ac:dyDescent="0.3">
      <c r="A78" s="11">
        <v>1540</v>
      </c>
      <c r="B78" s="12">
        <v>133999</v>
      </c>
      <c r="C78" s="13" t="s">
        <v>72</v>
      </c>
      <c r="D78" s="14">
        <v>451511396.31</v>
      </c>
    </row>
    <row r="79" spans="1:4" x14ac:dyDescent="0.3">
      <c r="B79" s="11">
        <v>1540</v>
      </c>
      <c r="C79" s="15" t="s">
        <v>73</v>
      </c>
      <c r="D79" s="16">
        <f t="shared" ref="D79" si="16">SUM(D77:D78)</f>
        <v>451551370.26999998</v>
      </c>
    </row>
    <row r="80" spans="1:4" x14ac:dyDescent="0.3">
      <c r="A80" s="11">
        <v>1630</v>
      </c>
      <c r="B80" s="12">
        <v>138010</v>
      </c>
      <c r="C80" s="13" t="s">
        <v>74</v>
      </c>
      <c r="D80" s="14">
        <v>357514.61</v>
      </c>
    </row>
    <row r="81" spans="1:4" x14ac:dyDescent="0.3">
      <c r="A81" s="11">
        <v>1630</v>
      </c>
      <c r="B81" s="12">
        <v>138999</v>
      </c>
      <c r="C81" s="13" t="s">
        <v>75</v>
      </c>
      <c r="D81" s="14">
        <v>0</v>
      </c>
    </row>
    <row r="82" spans="1:4" x14ac:dyDescent="0.3">
      <c r="B82" s="11">
        <v>1630</v>
      </c>
      <c r="C82" s="15" t="s">
        <v>76</v>
      </c>
      <c r="D82" s="16">
        <f t="shared" ref="D82" si="17">SUM(D80:D81)</f>
        <v>357514.61</v>
      </c>
    </row>
    <row r="83" spans="1:4" x14ac:dyDescent="0.3">
      <c r="A83" s="11">
        <v>1650</v>
      </c>
      <c r="B83" s="12">
        <v>139010</v>
      </c>
      <c r="C83" s="13" t="s">
        <v>77</v>
      </c>
      <c r="D83" s="14">
        <v>3640617.87</v>
      </c>
    </row>
    <row r="84" spans="1:4" x14ac:dyDescent="0.3">
      <c r="A84" s="11">
        <v>1650</v>
      </c>
      <c r="B84" s="12">
        <v>143030</v>
      </c>
      <c r="C84" s="13" t="s">
        <v>78</v>
      </c>
      <c r="D84" s="14">
        <v>12016362.310000001</v>
      </c>
    </row>
    <row r="85" spans="1:4" x14ac:dyDescent="0.3">
      <c r="A85" s="11">
        <v>1650</v>
      </c>
      <c r="B85" s="12">
        <v>144010</v>
      </c>
      <c r="C85" s="13" t="s">
        <v>79</v>
      </c>
      <c r="D85" s="14">
        <v>18583693.739999998</v>
      </c>
    </row>
    <row r="86" spans="1:4" x14ac:dyDescent="0.3">
      <c r="A86" s="11">
        <v>1650</v>
      </c>
      <c r="B86" s="12">
        <v>144020</v>
      </c>
      <c r="C86" s="13" t="s">
        <v>80</v>
      </c>
      <c r="D86" s="14">
        <v>1633617.71</v>
      </c>
    </row>
    <row r="87" spans="1:4" x14ac:dyDescent="0.3">
      <c r="B87" s="11">
        <v>1650</v>
      </c>
      <c r="C87" s="15" t="s">
        <v>81</v>
      </c>
      <c r="D87" s="16">
        <f>SUM(D83:D86)</f>
        <v>35874291.630000003</v>
      </c>
    </row>
    <row r="88" spans="1:4" x14ac:dyDescent="0.3">
      <c r="A88" s="11">
        <v>1730</v>
      </c>
      <c r="B88" s="12">
        <v>126010</v>
      </c>
      <c r="C88" s="13" t="s">
        <v>82</v>
      </c>
      <c r="D88" s="14">
        <v>181739236.37</v>
      </c>
    </row>
    <row r="89" spans="1:4" x14ac:dyDescent="0.3">
      <c r="B89" s="11">
        <v>1730</v>
      </c>
      <c r="C89" s="15" t="s">
        <v>83</v>
      </c>
      <c r="D89" s="16">
        <f t="shared" ref="D89" si="18">SUM(D88)</f>
        <v>181739236.37</v>
      </c>
    </row>
    <row r="90" spans="1:4" ht="15.6" customHeight="1" x14ac:dyDescent="0.3">
      <c r="A90" s="11">
        <v>1760</v>
      </c>
      <c r="B90" s="12">
        <v>150100</v>
      </c>
      <c r="C90" s="13" t="s">
        <v>84</v>
      </c>
      <c r="D90" s="14">
        <v>0</v>
      </c>
    </row>
    <row r="91" spans="1:4" x14ac:dyDescent="0.3">
      <c r="B91" s="11">
        <v>1760</v>
      </c>
      <c r="C91" s="15" t="s">
        <v>85</v>
      </c>
      <c r="D91" s="17">
        <f>D90</f>
        <v>0</v>
      </c>
    </row>
    <row r="92" spans="1:4" x14ac:dyDescent="0.3">
      <c r="B92" s="11"/>
      <c r="C92" s="15"/>
      <c r="D92" s="17"/>
    </row>
    <row r="93" spans="1:4" x14ac:dyDescent="0.3">
      <c r="A93" s="11">
        <v>1810</v>
      </c>
      <c r="B93" s="12">
        <v>177010</v>
      </c>
      <c r="C93" s="13" t="s">
        <v>86</v>
      </c>
      <c r="D93" s="14">
        <v>0</v>
      </c>
    </row>
    <row r="94" spans="1:4" x14ac:dyDescent="0.3">
      <c r="A94" s="11">
        <v>1810</v>
      </c>
      <c r="B94" s="12">
        <v>177011</v>
      </c>
      <c r="C94" s="13" t="s">
        <v>87</v>
      </c>
      <c r="D94" s="14">
        <v>0</v>
      </c>
    </row>
    <row r="95" spans="1:4" x14ac:dyDescent="0.3">
      <c r="A95" s="11">
        <v>1810</v>
      </c>
      <c r="B95" s="12">
        <v>177015</v>
      </c>
      <c r="C95" s="13" t="s">
        <v>88</v>
      </c>
      <c r="D95" s="14">
        <v>1356453.52</v>
      </c>
    </row>
    <row r="96" spans="1:4" x14ac:dyDescent="0.3">
      <c r="A96" s="11">
        <v>1810</v>
      </c>
      <c r="B96" s="12">
        <v>177999</v>
      </c>
      <c r="C96" s="13" t="s">
        <v>89</v>
      </c>
      <c r="D96" s="14">
        <v>0</v>
      </c>
    </row>
    <row r="97" spans="1:4" x14ac:dyDescent="0.3">
      <c r="A97" s="11">
        <v>1810</v>
      </c>
      <c r="B97" s="12">
        <v>275050</v>
      </c>
      <c r="C97" s="13" t="s">
        <v>87</v>
      </c>
      <c r="D97" s="14">
        <v>59807076.329999998</v>
      </c>
    </row>
    <row r="98" spans="1:4" ht="14.25" customHeight="1" x14ac:dyDescent="0.3">
      <c r="B98" s="11">
        <v>1810</v>
      </c>
      <c r="C98" s="15" t="s">
        <v>90</v>
      </c>
      <c r="D98" s="16">
        <f>SUM(D93:D97)</f>
        <v>61163529.850000001</v>
      </c>
    </row>
    <row r="99" spans="1:4" ht="14.25" customHeight="1" x14ac:dyDescent="0.3">
      <c r="A99" s="11">
        <v>1823</v>
      </c>
      <c r="B99" s="12">
        <v>179012</v>
      </c>
      <c r="C99" s="13" t="s">
        <v>91</v>
      </c>
      <c r="D99" s="14">
        <v>0</v>
      </c>
    </row>
    <row r="100" spans="1:4" x14ac:dyDescent="0.3">
      <c r="A100" s="11">
        <v>1823</v>
      </c>
      <c r="B100" s="12">
        <v>179017</v>
      </c>
      <c r="C100" s="2" t="s">
        <v>92</v>
      </c>
      <c r="D100" s="14">
        <v>41620650.689999998</v>
      </c>
    </row>
    <row r="101" spans="1:4" x14ac:dyDescent="0.3">
      <c r="A101" s="11">
        <v>1823</v>
      </c>
      <c r="B101" s="12">
        <v>179021</v>
      </c>
      <c r="C101" s="13" t="s">
        <v>93</v>
      </c>
      <c r="D101" s="14">
        <v>0</v>
      </c>
    </row>
    <row r="102" spans="1:4" x14ac:dyDescent="0.3">
      <c r="A102" s="11">
        <v>1823</v>
      </c>
      <c r="B102" s="12">
        <v>179022</v>
      </c>
      <c r="C102" s="13" t="s">
        <v>94</v>
      </c>
      <c r="D102" s="14">
        <v>0</v>
      </c>
    </row>
    <row r="103" spans="1:4" x14ac:dyDescent="0.3">
      <c r="A103" s="11">
        <v>1823</v>
      </c>
      <c r="B103" s="12">
        <v>179023</v>
      </c>
      <c r="C103" s="13" t="s">
        <v>95</v>
      </c>
      <c r="D103" s="14">
        <v>8572620.4299999997</v>
      </c>
    </row>
    <row r="104" spans="1:4" x14ac:dyDescent="0.3">
      <c r="A104" s="11">
        <v>1823</v>
      </c>
      <c r="B104" s="12">
        <v>179024</v>
      </c>
      <c r="C104" s="13" t="s">
        <v>96</v>
      </c>
      <c r="D104" s="14">
        <v>8104605.1799999997</v>
      </c>
    </row>
    <row r="105" spans="1:4" x14ac:dyDescent="0.3">
      <c r="A105" s="11">
        <v>1823</v>
      </c>
      <c r="B105" s="12">
        <v>179025</v>
      </c>
      <c r="C105" s="13" t="s">
        <v>97</v>
      </c>
      <c r="D105" s="14">
        <v>0</v>
      </c>
    </row>
    <row r="106" spans="1:4" x14ac:dyDescent="0.3">
      <c r="A106" s="11">
        <v>1823</v>
      </c>
      <c r="B106" s="12">
        <v>179026</v>
      </c>
      <c r="C106" s="13" t="s">
        <v>98</v>
      </c>
      <c r="D106" s="14">
        <v>0</v>
      </c>
    </row>
    <row r="107" spans="1:4" x14ac:dyDescent="0.3">
      <c r="A107" s="11">
        <v>1823</v>
      </c>
      <c r="B107" s="12">
        <v>179027</v>
      </c>
      <c r="C107" s="13" t="s">
        <v>99</v>
      </c>
      <c r="D107" s="14">
        <v>0</v>
      </c>
    </row>
    <row r="108" spans="1:4" x14ac:dyDescent="0.3">
      <c r="A108" s="11">
        <v>1823</v>
      </c>
      <c r="B108" s="12">
        <v>179028</v>
      </c>
      <c r="C108" s="13" t="s">
        <v>100</v>
      </c>
      <c r="D108" s="14">
        <v>0</v>
      </c>
    </row>
    <row r="109" spans="1:4" x14ac:dyDescent="0.3">
      <c r="A109" s="11">
        <v>1823</v>
      </c>
      <c r="B109" s="12">
        <v>179030</v>
      </c>
      <c r="C109" s="13" t="s">
        <v>101</v>
      </c>
      <c r="D109" s="14">
        <v>29555335.640000001</v>
      </c>
    </row>
    <row r="110" spans="1:4" x14ac:dyDescent="0.3">
      <c r="A110" s="11">
        <v>1823</v>
      </c>
      <c r="B110" s="12">
        <v>179032</v>
      </c>
      <c r="C110" s="13" t="s">
        <v>102</v>
      </c>
      <c r="D110" s="14">
        <v>361898.2</v>
      </c>
    </row>
    <row r="111" spans="1:4" x14ac:dyDescent="0.3">
      <c r="A111" s="11">
        <v>1823</v>
      </c>
      <c r="B111" s="12">
        <v>179033</v>
      </c>
      <c r="C111" s="13" t="s">
        <v>103</v>
      </c>
      <c r="D111" s="14">
        <v>0</v>
      </c>
    </row>
    <row r="112" spans="1:4" x14ac:dyDescent="0.3">
      <c r="A112" s="11">
        <v>1823</v>
      </c>
      <c r="B112" s="12">
        <v>179034</v>
      </c>
      <c r="C112" s="13" t="s">
        <v>104</v>
      </c>
      <c r="D112" s="14">
        <v>2251473.63</v>
      </c>
    </row>
    <row r="113" spans="1:4" x14ac:dyDescent="0.3">
      <c r="A113" s="11">
        <v>1823</v>
      </c>
      <c r="B113" s="12">
        <v>179038</v>
      </c>
      <c r="C113" s="13" t="s">
        <v>105</v>
      </c>
      <c r="D113" s="14">
        <v>0</v>
      </c>
    </row>
    <row r="114" spans="1:4" x14ac:dyDescent="0.3">
      <c r="A114" s="11">
        <v>1823</v>
      </c>
      <c r="B114" s="12">
        <v>179039</v>
      </c>
      <c r="C114" s="13" t="s">
        <v>106</v>
      </c>
      <c r="D114" s="14">
        <v>0</v>
      </c>
    </row>
    <row r="115" spans="1:4" x14ac:dyDescent="0.3">
      <c r="A115" s="11">
        <v>1823</v>
      </c>
      <c r="B115" s="12">
        <v>179042</v>
      </c>
      <c r="C115" s="13" t="s">
        <v>107</v>
      </c>
      <c r="D115" s="14">
        <v>0</v>
      </c>
    </row>
    <row r="116" spans="1:4" x14ac:dyDescent="0.3">
      <c r="A116" s="11">
        <v>1823</v>
      </c>
      <c r="B116" s="12">
        <v>179046</v>
      </c>
      <c r="C116" s="13" t="s">
        <v>108</v>
      </c>
      <c r="D116" s="14">
        <v>7562536.0199999996</v>
      </c>
    </row>
    <row r="117" spans="1:4" x14ac:dyDescent="0.3">
      <c r="A117" s="11">
        <v>1823</v>
      </c>
      <c r="B117" s="12">
        <v>179047</v>
      </c>
      <c r="C117" s="13" t="s">
        <v>109</v>
      </c>
      <c r="D117" s="14">
        <v>2984848.32</v>
      </c>
    </row>
    <row r="118" spans="1:4" x14ac:dyDescent="0.3">
      <c r="A118" s="11">
        <v>1823</v>
      </c>
      <c r="B118" s="12">
        <v>179049</v>
      </c>
      <c r="C118" s="2" t="s">
        <v>110</v>
      </c>
      <c r="D118" s="14">
        <v>6418396.2999999998</v>
      </c>
    </row>
    <row r="119" spans="1:4" x14ac:dyDescent="0.3">
      <c r="A119" s="11">
        <v>1823</v>
      </c>
      <c r="B119" s="12" t="s">
        <v>111</v>
      </c>
      <c r="C119" s="13" t="s">
        <v>112</v>
      </c>
      <c r="D119" s="14">
        <v>108294511.77</v>
      </c>
    </row>
    <row r="120" spans="1:4" x14ac:dyDescent="0.3">
      <c r="A120" s="11">
        <v>1823</v>
      </c>
      <c r="B120" s="12" t="s">
        <v>113</v>
      </c>
      <c r="C120" s="13" t="s">
        <v>114</v>
      </c>
      <c r="D120" s="14">
        <v>612307353.71000004</v>
      </c>
    </row>
    <row r="121" spans="1:4" x14ac:dyDescent="0.3">
      <c r="A121" s="11">
        <v>1823</v>
      </c>
      <c r="B121" s="12" t="s">
        <v>115</v>
      </c>
      <c r="C121" s="13" t="s">
        <v>116</v>
      </c>
      <c r="D121" s="14">
        <v>49643382.5</v>
      </c>
    </row>
    <row r="122" spans="1:4" x14ac:dyDescent="0.3">
      <c r="A122" s="11">
        <v>1823</v>
      </c>
      <c r="B122" s="12" t="s">
        <v>117</v>
      </c>
      <c r="C122" s="13" t="s">
        <v>118</v>
      </c>
      <c r="D122" s="14">
        <v>16986889.629999999</v>
      </c>
    </row>
    <row r="123" spans="1:4" x14ac:dyDescent="0.3">
      <c r="A123" s="11">
        <v>1823</v>
      </c>
      <c r="B123" s="12">
        <v>179057</v>
      </c>
      <c r="C123" s="13" t="s">
        <v>119</v>
      </c>
      <c r="D123" s="14">
        <v>44231054.939999998</v>
      </c>
    </row>
    <row r="124" spans="1:4" x14ac:dyDescent="0.3">
      <c r="A124" s="11">
        <v>1823</v>
      </c>
      <c r="B124" s="12">
        <v>179058</v>
      </c>
      <c r="C124" s="13" t="s">
        <v>120</v>
      </c>
      <c r="D124" s="14">
        <v>-57268405.439999998</v>
      </c>
    </row>
    <row r="125" spans="1:4" x14ac:dyDescent="0.3">
      <c r="A125" s="11">
        <v>1823</v>
      </c>
      <c r="B125" s="12">
        <v>179059</v>
      </c>
      <c r="C125" s="13" t="s">
        <v>101</v>
      </c>
      <c r="D125" s="14">
        <v>0</v>
      </c>
    </row>
    <row r="126" spans="1:4" x14ac:dyDescent="0.3">
      <c r="A126" s="11">
        <v>1823</v>
      </c>
      <c r="B126" s="12">
        <v>179060</v>
      </c>
      <c r="C126" s="13" t="s">
        <v>121</v>
      </c>
      <c r="D126" s="14">
        <v>25626963.359999999</v>
      </c>
    </row>
    <row r="127" spans="1:4" x14ac:dyDescent="0.3">
      <c r="A127" s="11">
        <v>1823</v>
      </c>
      <c r="B127" s="12">
        <v>179064</v>
      </c>
      <c r="C127" s="13" t="s">
        <v>122</v>
      </c>
      <c r="D127" s="14">
        <v>19998</v>
      </c>
    </row>
    <row r="128" spans="1:4" x14ac:dyDescent="0.3">
      <c r="A128" s="11">
        <v>1823</v>
      </c>
      <c r="B128" s="12">
        <v>179067</v>
      </c>
      <c r="C128" s="18" t="s">
        <v>123</v>
      </c>
      <c r="D128" s="14">
        <v>29978187.23</v>
      </c>
    </row>
    <row r="129" spans="1:4" x14ac:dyDescent="0.3">
      <c r="A129" s="11">
        <v>1823</v>
      </c>
      <c r="B129" s="12">
        <v>179070</v>
      </c>
      <c r="C129" s="13" t="s">
        <v>124</v>
      </c>
      <c r="D129" s="14">
        <v>0</v>
      </c>
    </row>
    <row r="130" spans="1:4" x14ac:dyDescent="0.3">
      <c r="A130" s="11">
        <v>1823</v>
      </c>
      <c r="B130" s="12">
        <v>179072</v>
      </c>
      <c r="C130" s="13" t="s">
        <v>125</v>
      </c>
      <c r="D130" s="14">
        <v>63578.2</v>
      </c>
    </row>
    <row r="131" spans="1:4" x14ac:dyDescent="0.3">
      <c r="A131" s="11">
        <v>1823</v>
      </c>
      <c r="B131" s="12">
        <v>179079</v>
      </c>
      <c r="C131" s="13" t="s">
        <v>126</v>
      </c>
      <c r="D131" s="14">
        <v>29625882.489999998</v>
      </c>
    </row>
    <row r="132" spans="1:4" x14ac:dyDescent="0.3">
      <c r="A132" s="11">
        <v>1823</v>
      </c>
      <c r="B132" s="12">
        <v>179084</v>
      </c>
      <c r="C132" s="13" t="s">
        <v>127</v>
      </c>
      <c r="D132" s="14">
        <v>0</v>
      </c>
    </row>
    <row r="133" spans="1:4" x14ac:dyDescent="0.3">
      <c r="A133" s="11">
        <v>1823</v>
      </c>
      <c r="B133" s="12">
        <v>179088</v>
      </c>
      <c r="C133" s="13" t="s">
        <v>128</v>
      </c>
      <c r="D133" s="14">
        <v>-25643907.140000001</v>
      </c>
    </row>
    <row r="134" spans="1:4" x14ac:dyDescent="0.3">
      <c r="A134" s="11">
        <v>1823</v>
      </c>
      <c r="B134" s="12">
        <v>179089</v>
      </c>
      <c r="C134" s="13" t="s">
        <v>129</v>
      </c>
      <c r="D134" s="14">
        <v>0</v>
      </c>
    </row>
    <row r="135" spans="1:4" x14ac:dyDescent="0.3">
      <c r="A135" s="11">
        <v>1823</v>
      </c>
      <c r="B135" s="12">
        <v>179090</v>
      </c>
      <c r="C135" s="13" t="s">
        <v>130</v>
      </c>
      <c r="D135" s="14">
        <v>0</v>
      </c>
    </row>
    <row r="136" spans="1:4" x14ac:dyDescent="0.3">
      <c r="A136" s="11">
        <v>1823</v>
      </c>
      <c r="B136" s="12">
        <v>179091</v>
      </c>
      <c r="C136" s="13" t="s">
        <v>131</v>
      </c>
      <c r="D136" s="14">
        <v>0</v>
      </c>
    </row>
    <row r="137" spans="1:4" x14ac:dyDescent="0.3">
      <c r="A137" s="11">
        <v>1823</v>
      </c>
      <c r="B137" s="12">
        <v>179092</v>
      </c>
      <c r="C137" s="13" t="s">
        <v>132</v>
      </c>
      <c r="D137" s="14">
        <v>0</v>
      </c>
    </row>
    <row r="138" spans="1:4" x14ac:dyDescent="0.3">
      <c r="A138" s="11">
        <v>1823</v>
      </c>
      <c r="B138" s="12">
        <v>179093</v>
      </c>
      <c r="C138" s="13" t="s">
        <v>133</v>
      </c>
      <c r="D138" s="14">
        <v>0</v>
      </c>
    </row>
    <row r="139" spans="1:4" x14ac:dyDescent="0.3">
      <c r="A139" s="11">
        <v>1823</v>
      </c>
      <c r="B139" s="12">
        <v>179094</v>
      </c>
      <c r="C139" s="13" t="s">
        <v>134</v>
      </c>
      <c r="D139" s="14">
        <v>0</v>
      </c>
    </row>
    <row r="140" spans="1:4" x14ac:dyDescent="0.3">
      <c r="A140" s="11">
        <v>1823</v>
      </c>
      <c r="B140" s="12">
        <v>179105</v>
      </c>
      <c r="C140" s="13" t="s">
        <v>135</v>
      </c>
      <c r="D140" s="14">
        <v>12639368.550000001</v>
      </c>
    </row>
    <row r="141" spans="1:4" x14ac:dyDescent="0.3">
      <c r="A141" s="11">
        <v>1823</v>
      </c>
      <c r="B141" s="12">
        <v>179110</v>
      </c>
      <c r="C141" s="13" t="s">
        <v>136</v>
      </c>
      <c r="D141" s="14">
        <v>0</v>
      </c>
    </row>
    <row r="142" spans="1:4" x14ac:dyDescent="0.3">
      <c r="A142" s="11">
        <v>1823</v>
      </c>
      <c r="B142" s="12">
        <v>179120</v>
      </c>
      <c r="C142" s="13" t="s">
        <v>137</v>
      </c>
      <c r="D142" s="14">
        <v>58152327.43</v>
      </c>
    </row>
    <row r="143" spans="1:4" x14ac:dyDescent="0.3">
      <c r="A143" s="11">
        <v>1823</v>
      </c>
      <c r="B143" s="12">
        <v>179130</v>
      </c>
      <c r="C143" s="13" t="s">
        <v>138</v>
      </c>
      <c r="D143" s="14">
        <v>-18749809.899999999</v>
      </c>
    </row>
    <row r="144" spans="1:4" x14ac:dyDescent="0.3">
      <c r="A144" s="11">
        <v>1823</v>
      </c>
      <c r="B144" s="12">
        <v>179140</v>
      </c>
      <c r="C144" s="13" t="s">
        <v>139</v>
      </c>
      <c r="D144" s="14">
        <v>2435348</v>
      </c>
    </row>
    <row r="145" spans="1:4" x14ac:dyDescent="0.3">
      <c r="A145" s="11">
        <v>1823</v>
      </c>
      <c r="B145" s="12">
        <v>179150</v>
      </c>
      <c r="C145" s="13" t="s">
        <v>140</v>
      </c>
      <c r="D145" s="14">
        <v>-2367680.92</v>
      </c>
    </row>
    <row r="146" spans="1:4" x14ac:dyDescent="0.3">
      <c r="A146" s="11">
        <v>1823</v>
      </c>
      <c r="B146" s="12">
        <v>179220</v>
      </c>
      <c r="C146" s="13" t="s">
        <v>141</v>
      </c>
      <c r="D146" s="14">
        <v>0</v>
      </c>
    </row>
    <row r="147" spans="1:4" x14ac:dyDescent="0.3">
      <c r="A147" s="11">
        <v>1823</v>
      </c>
      <c r="B147" s="12">
        <v>179230</v>
      </c>
      <c r="C147" s="13" t="s">
        <v>142</v>
      </c>
      <c r="D147" s="14">
        <v>-42974936</v>
      </c>
    </row>
    <row r="148" spans="1:4" x14ac:dyDescent="0.3">
      <c r="A148" s="11">
        <v>1823</v>
      </c>
      <c r="B148" s="12">
        <v>179240</v>
      </c>
      <c r="C148" s="13" t="s">
        <v>143</v>
      </c>
      <c r="D148" s="14">
        <v>42121987.460000001</v>
      </c>
    </row>
    <row r="149" spans="1:4" x14ac:dyDescent="0.3">
      <c r="A149" s="11">
        <v>1823</v>
      </c>
      <c r="B149" s="12">
        <v>179250</v>
      </c>
      <c r="C149" s="13" t="s">
        <v>144</v>
      </c>
      <c r="D149" s="14">
        <v>2135247</v>
      </c>
    </row>
    <row r="150" spans="1:4" x14ac:dyDescent="0.3">
      <c r="A150" s="11">
        <v>1823</v>
      </c>
      <c r="B150" s="12">
        <v>179260</v>
      </c>
      <c r="C150" s="13" t="s">
        <v>145</v>
      </c>
      <c r="D150" s="14">
        <v>-1803314.98</v>
      </c>
    </row>
    <row r="151" spans="1:4" x14ac:dyDescent="0.3">
      <c r="A151" s="11">
        <v>1823</v>
      </c>
      <c r="B151" s="12">
        <v>179280</v>
      </c>
      <c r="C151" s="19" t="s">
        <v>146</v>
      </c>
      <c r="D151" s="14">
        <v>46696773.710000001</v>
      </c>
    </row>
    <row r="152" spans="1:4" x14ac:dyDescent="0.3">
      <c r="B152" s="11">
        <v>1823</v>
      </c>
      <c r="C152" s="15" t="s">
        <v>147</v>
      </c>
      <c r="D152" s="16">
        <f>SUM(D99:D151)</f>
        <v>1039583164.0100001</v>
      </c>
    </row>
    <row r="153" spans="1:4" x14ac:dyDescent="0.3">
      <c r="A153" s="11">
        <v>1840</v>
      </c>
      <c r="B153" s="12">
        <v>175030</v>
      </c>
      <c r="C153" s="13" t="s">
        <v>148</v>
      </c>
      <c r="D153" s="14">
        <v>0</v>
      </c>
    </row>
    <row r="154" spans="1:4" x14ac:dyDescent="0.3">
      <c r="A154" s="11">
        <v>1840</v>
      </c>
      <c r="B154" s="12">
        <v>176962</v>
      </c>
      <c r="C154" s="13" t="s">
        <v>149</v>
      </c>
      <c r="D154" s="14">
        <v>185123641.59999999</v>
      </c>
    </row>
    <row r="155" spans="1:4" x14ac:dyDescent="0.3">
      <c r="A155" s="11">
        <v>1840</v>
      </c>
      <c r="B155" s="12">
        <v>176963</v>
      </c>
      <c r="C155" s="13" t="s">
        <v>150</v>
      </c>
      <c r="D155" s="14">
        <v>-182439978.24000001</v>
      </c>
    </row>
    <row r="156" spans="1:4" x14ac:dyDescent="0.3">
      <c r="A156" s="11">
        <v>1840</v>
      </c>
      <c r="B156" s="12">
        <v>176964</v>
      </c>
      <c r="C156" s="13" t="s">
        <v>151</v>
      </c>
      <c r="D156" s="14">
        <v>-2670380.6800000002</v>
      </c>
    </row>
    <row r="157" spans="1:4" x14ac:dyDescent="0.3">
      <c r="A157" s="11">
        <v>1840</v>
      </c>
      <c r="B157" s="12">
        <v>176985</v>
      </c>
      <c r="C157" s="13" t="s">
        <v>152</v>
      </c>
      <c r="D157" s="14">
        <v>-0.01</v>
      </c>
    </row>
    <row r="158" spans="1:4" x14ac:dyDescent="0.3">
      <c r="A158" s="11">
        <v>1840</v>
      </c>
      <c r="B158" s="12">
        <v>176988</v>
      </c>
      <c r="C158" s="13" t="s">
        <v>153</v>
      </c>
      <c r="D158" s="14">
        <v>0</v>
      </c>
    </row>
    <row r="159" spans="1:4" x14ac:dyDescent="0.3">
      <c r="A159" s="11">
        <v>1840</v>
      </c>
      <c r="B159" s="12">
        <v>176990</v>
      </c>
      <c r="C159" s="13" t="s">
        <v>154</v>
      </c>
      <c r="D159" s="14">
        <v>0</v>
      </c>
    </row>
    <row r="160" spans="1:4" x14ac:dyDescent="0.3">
      <c r="A160" s="11">
        <v>1840</v>
      </c>
      <c r="B160" s="12">
        <v>176991</v>
      </c>
      <c r="C160" s="13" t="s">
        <v>155</v>
      </c>
      <c r="D160" s="14">
        <v>0</v>
      </c>
    </row>
    <row r="161" spans="1:4" x14ac:dyDescent="0.3">
      <c r="A161" s="11">
        <v>1840</v>
      </c>
      <c r="B161" s="12">
        <v>176993</v>
      </c>
      <c r="C161" s="13" t="s">
        <v>156</v>
      </c>
      <c r="D161" s="14">
        <v>-4835</v>
      </c>
    </row>
    <row r="162" spans="1:4" x14ac:dyDescent="0.3">
      <c r="A162" s="11">
        <v>1840</v>
      </c>
      <c r="B162" s="12">
        <v>176997</v>
      </c>
      <c r="C162" s="13" t="s">
        <v>157</v>
      </c>
      <c r="D162" s="14">
        <v>-3411.24</v>
      </c>
    </row>
    <row r="163" spans="1:4" x14ac:dyDescent="0.3">
      <c r="A163" s="11">
        <v>1840</v>
      </c>
      <c r="B163" s="12">
        <v>176998</v>
      </c>
      <c r="C163" s="13" t="s">
        <v>158</v>
      </c>
      <c r="D163" s="14">
        <v>-4722.46</v>
      </c>
    </row>
    <row r="164" spans="1:4" x14ac:dyDescent="0.3">
      <c r="A164" s="11">
        <v>1840</v>
      </c>
      <c r="B164" s="12">
        <v>176999</v>
      </c>
      <c r="C164" s="13" t="s">
        <v>159</v>
      </c>
      <c r="D164" s="14">
        <v>3788.98</v>
      </c>
    </row>
    <row r="165" spans="1:4" x14ac:dyDescent="0.3">
      <c r="B165" s="11">
        <v>1840</v>
      </c>
      <c r="C165" s="15" t="s">
        <v>160</v>
      </c>
      <c r="D165" s="16">
        <f t="shared" ref="D165" si="19">SUM(D153:D164)</f>
        <v>4102.9499999843356</v>
      </c>
    </row>
    <row r="166" spans="1:4" x14ac:dyDescent="0.3">
      <c r="A166" s="11">
        <v>1860</v>
      </c>
      <c r="B166" s="12">
        <v>157010</v>
      </c>
      <c r="C166" s="13" t="s">
        <v>161</v>
      </c>
      <c r="D166" s="14">
        <v>973849.39</v>
      </c>
    </row>
    <row r="167" spans="1:4" x14ac:dyDescent="0.3">
      <c r="A167" s="11">
        <v>1860</v>
      </c>
      <c r="B167" s="12">
        <v>157020</v>
      </c>
      <c r="C167" s="13" t="s">
        <v>162</v>
      </c>
      <c r="D167" s="14">
        <v>-336060569</v>
      </c>
    </row>
    <row r="168" spans="1:4" x14ac:dyDescent="0.3">
      <c r="A168" s="11">
        <v>1860</v>
      </c>
      <c r="B168" s="12">
        <v>157030</v>
      </c>
      <c r="C168" s="13" t="s">
        <v>163</v>
      </c>
      <c r="D168" s="14">
        <v>341036533.63999999</v>
      </c>
    </row>
    <row r="169" spans="1:4" x14ac:dyDescent="0.3">
      <c r="A169" s="11">
        <v>1860</v>
      </c>
      <c r="B169" s="12">
        <v>157050</v>
      </c>
      <c r="C169" s="13" t="s">
        <v>164</v>
      </c>
      <c r="D169" s="14">
        <v>35141136.649999999</v>
      </c>
    </row>
    <row r="170" spans="1:4" x14ac:dyDescent="0.3">
      <c r="A170" s="11">
        <v>1860</v>
      </c>
      <c r="B170" s="12">
        <v>157077</v>
      </c>
      <c r="C170" s="13" t="s">
        <v>165</v>
      </c>
      <c r="D170" s="14">
        <v>1318221.52</v>
      </c>
    </row>
    <row r="171" spans="1:4" x14ac:dyDescent="0.3">
      <c r="A171" s="11">
        <v>1860</v>
      </c>
      <c r="B171" s="12">
        <v>157080</v>
      </c>
      <c r="C171" s="13" t="s">
        <v>166</v>
      </c>
      <c r="D171" s="14">
        <v>-35853676.899999999</v>
      </c>
    </row>
    <row r="172" spans="1:4" x14ac:dyDescent="0.3">
      <c r="A172" s="11">
        <v>1860</v>
      </c>
      <c r="B172" s="12">
        <v>186010</v>
      </c>
      <c r="C172" s="13" t="s">
        <v>167</v>
      </c>
      <c r="D172" s="14">
        <v>1436214.9</v>
      </c>
    </row>
    <row r="173" spans="1:4" x14ac:dyDescent="0.3">
      <c r="A173" s="11">
        <v>1860</v>
      </c>
      <c r="B173" s="12">
        <v>186020</v>
      </c>
      <c r="C173" s="13" t="s">
        <v>168</v>
      </c>
      <c r="D173" s="14">
        <v>0</v>
      </c>
    </row>
    <row r="174" spans="1:4" x14ac:dyDescent="0.3">
      <c r="A174" s="11">
        <v>1860</v>
      </c>
      <c r="B174" s="12">
        <v>188010</v>
      </c>
      <c r="C174" s="13" t="s">
        <v>169</v>
      </c>
      <c r="D174" s="14">
        <v>94818396.890000001</v>
      </c>
    </row>
    <row r="175" spans="1:4" x14ac:dyDescent="0.3">
      <c r="A175" s="11">
        <v>1860</v>
      </c>
      <c r="B175" s="12">
        <v>188130</v>
      </c>
      <c r="C175" s="13" t="s">
        <v>170</v>
      </c>
      <c r="D175" s="14">
        <v>0</v>
      </c>
    </row>
    <row r="176" spans="1:4" x14ac:dyDescent="0.3">
      <c r="B176" s="11">
        <v>1860</v>
      </c>
      <c r="C176" s="15" t="s">
        <v>171</v>
      </c>
      <c r="D176" s="16">
        <f t="shared" ref="D176" si="20">SUM(D166:D175)</f>
        <v>102810107.08999997</v>
      </c>
    </row>
    <row r="177" spans="1:4" x14ac:dyDescent="0.3">
      <c r="A177" s="11">
        <v>1890</v>
      </c>
      <c r="B177" s="12">
        <v>179095</v>
      </c>
      <c r="C177" s="13" t="s">
        <v>172</v>
      </c>
      <c r="D177" s="14">
        <v>34876061.520000003</v>
      </c>
    </row>
    <row r="178" spans="1:4" x14ac:dyDescent="0.3">
      <c r="A178" s="11">
        <v>1890</v>
      </c>
      <c r="B178" s="12">
        <v>179096</v>
      </c>
      <c r="C178" s="13" t="s">
        <v>173</v>
      </c>
      <c r="D178" s="14">
        <v>-28393113.539999999</v>
      </c>
    </row>
    <row r="179" spans="1:4" x14ac:dyDescent="0.3">
      <c r="A179" s="11">
        <v>1890</v>
      </c>
      <c r="B179" s="12">
        <v>179098</v>
      </c>
      <c r="C179" s="13" t="s">
        <v>174</v>
      </c>
      <c r="D179" s="14">
        <v>-47856853.259999998</v>
      </c>
    </row>
    <row r="180" spans="1:4" x14ac:dyDescent="0.3">
      <c r="A180" s="11">
        <v>1890</v>
      </c>
      <c r="B180" s="12">
        <v>179099</v>
      </c>
      <c r="C180" s="13" t="s">
        <v>175</v>
      </c>
      <c r="D180" s="14">
        <v>85272805.909999996</v>
      </c>
    </row>
    <row r="181" spans="1:4" x14ac:dyDescent="0.3">
      <c r="B181" s="11">
        <v>1890</v>
      </c>
      <c r="C181" s="15" t="s">
        <v>176</v>
      </c>
      <c r="D181" s="16">
        <f t="shared" ref="D181" si="21">SUM(D177:D180)</f>
        <v>43898900.630000003</v>
      </c>
    </row>
    <row r="182" spans="1:4" x14ac:dyDescent="0.3">
      <c r="A182" s="11">
        <v>1900</v>
      </c>
      <c r="B182" s="12">
        <v>194010</v>
      </c>
      <c r="C182" s="13" t="s">
        <v>177</v>
      </c>
      <c r="D182" s="14">
        <v>267355093.30000001</v>
      </c>
    </row>
    <row r="183" spans="1:4" x14ac:dyDescent="0.3">
      <c r="A183" s="11">
        <v>1900</v>
      </c>
      <c r="B183" s="12">
        <v>194030</v>
      </c>
      <c r="C183" s="13" t="s">
        <v>178</v>
      </c>
      <c r="D183" s="14">
        <v>7687047.6600000001</v>
      </c>
    </row>
    <row r="184" spans="1:4" x14ac:dyDescent="0.3">
      <c r="B184" s="11">
        <v>1900</v>
      </c>
      <c r="C184" s="15" t="s">
        <v>179</v>
      </c>
      <c r="D184" s="16">
        <f t="shared" ref="D184" si="22">SUM(D182:D183)</f>
        <v>275042140.96000004</v>
      </c>
    </row>
    <row r="185" spans="1:4" ht="15" thickBot="1" x14ac:dyDescent="0.35">
      <c r="B185" s="11"/>
      <c r="C185" s="20" t="s">
        <v>180</v>
      </c>
      <c r="D185" s="21">
        <f>SUMIF($B$7:$B$362,"&lt;2000",D$7:D$362)</f>
        <v>17369118943.380001</v>
      </c>
    </row>
    <row r="186" spans="1:4" ht="15" thickTop="1" x14ac:dyDescent="0.3">
      <c r="B186" s="12"/>
      <c r="C186" s="22"/>
      <c r="D186" s="14"/>
    </row>
    <row r="187" spans="1:4" x14ac:dyDescent="0.3">
      <c r="A187" s="11">
        <v>2010</v>
      </c>
      <c r="B187" s="12">
        <v>290010</v>
      </c>
      <c r="C187" s="13" t="s">
        <v>181</v>
      </c>
      <c r="D187" s="14">
        <v>-1000</v>
      </c>
    </row>
    <row r="188" spans="1:4" x14ac:dyDescent="0.3">
      <c r="B188" s="11">
        <v>2010</v>
      </c>
      <c r="C188" s="15" t="s">
        <v>182</v>
      </c>
      <c r="D188" s="16">
        <f t="shared" ref="D188" si="23">SUM(D187)</f>
        <v>-1000</v>
      </c>
    </row>
    <row r="189" spans="1:4" x14ac:dyDescent="0.3">
      <c r="A189" s="11">
        <v>2110</v>
      </c>
      <c r="B189" s="12">
        <v>295010</v>
      </c>
      <c r="C189" s="13" t="s">
        <v>183</v>
      </c>
      <c r="D189" s="14">
        <v>-4531933158.3400002</v>
      </c>
    </row>
    <row r="190" spans="1:4" x14ac:dyDescent="0.3">
      <c r="A190" s="11">
        <v>2110</v>
      </c>
      <c r="B190" s="12">
        <v>297992</v>
      </c>
      <c r="C190" s="13" t="s">
        <v>184</v>
      </c>
      <c r="D190" s="14">
        <v>0</v>
      </c>
    </row>
    <row r="191" spans="1:4" x14ac:dyDescent="0.3">
      <c r="A191" s="11">
        <v>2110</v>
      </c>
      <c r="B191" s="12">
        <v>298030</v>
      </c>
      <c r="C191" s="13" t="s">
        <v>185</v>
      </c>
      <c r="D191" s="14">
        <v>-76280675</v>
      </c>
    </row>
    <row r="192" spans="1:4" x14ac:dyDescent="0.3">
      <c r="A192" s="11">
        <v>2110</v>
      </c>
      <c r="B192" s="12">
        <v>298031</v>
      </c>
      <c r="C192" s="13" t="s">
        <v>186</v>
      </c>
      <c r="D192" s="14">
        <v>-3973503.3</v>
      </c>
    </row>
    <row r="193" spans="1:4" x14ac:dyDescent="0.3">
      <c r="B193" s="11">
        <v>2110</v>
      </c>
      <c r="C193" s="15" t="s">
        <v>187</v>
      </c>
      <c r="D193" s="16">
        <f t="shared" ref="D193" si="24">SUM(D189:D192)</f>
        <v>-4612187336.6400003</v>
      </c>
    </row>
    <row r="194" spans="1:4" x14ac:dyDescent="0.3">
      <c r="A194" s="11">
        <v>2160</v>
      </c>
      <c r="B194" s="12">
        <v>298050</v>
      </c>
      <c r="C194" s="13" t="s">
        <v>188</v>
      </c>
      <c r="D194" s="14">
        <v>0</v>
      </c>
    </row>
    <row r="195" spans="1:4" x14ac:dyDescent="0.3">
      <c r="A195" s="11">
        <v>2160</v>
      </c>
      <c r="B195" s="12">
        <v>297999</v>
      </c>
      <c r="C195" s="13" t="s">
        <v>189</v>
      </c>
      <c r="D195" s="14">
        <v>-2300184910.8200002</v>
      </c>
    </row>
    <row r="196" spans="1:4" x14ac:dyDescent="0.3">
      <c r="A196" s="11">
        <v>2160</v>
      </c>
      <c r="B196" s="12">
        <v>297994</v>
      </c>
      <c r="C196" s="13" t="s">
        <v>190</v>
      </c>
      <c r="D196" s="14">
        <v>55350.720000000001</v>
      </c>
    </row>
    <row r="197" spans="1:4" x14ac:dyDescent="0.3">
      <c r="A197" s="11">
        <v>2160</v>
      </c>
      <c r="B197" s="12">
        <v>297999</v>
      </c>
      <c r="C197" s="13" t="s">
        <v>191</v>
      </c>
      <c r="D197" s="7">
        <v>-512942699.45999998</v>
      </c>
    </row>
    <row r="198" spans="1:4" x14ac:dyDescent="0.3">
      <c r="A198" s="11">
        <v>2160</v>
      </c>
      <c r="B198" s="12">
        <v>297999</v>
      </c>
      <c r="C198" s="13" t="s">
        <v>192</v>
      </c>
      <c r="D198" s="14">
        <v>239500000</v>
      </c>
    </row>
    <row r="199" spans="1:4" x14ac:dyDescent="0.3">
      <c r="A199" s="11">
        <v>2160</v>
      </c>
      <c r="B199" s="12">
        <v>297992</v>
      </c>
      <c r="C199" s="13" t="s">
        <v>184</v>
      </c>
      <c r="D199" s="14">
        <v>1139225741.02</v>
      </c>
    </row>
    <row r="200" spans="1:4" x14ac:dyDescent="0.3">
      <c r="B200" s="11">
        <v>2160</v>
      </c>
      <c r="C200" s="15" t="s">
        <v>193</v>
      </c>
      <c r="D200" s="16">
        <f t="shared" ref="D200" si="25">SUM(D194:D199)</f>
        <v>-1434346518.5400004</v>
      </c>
    </row>
    <row r="201" spans="1:4" x14ac:dyDescent="0.3">
      <c r="A201" s="11">
        <v>2190</v>
      </c>
      <c r="B201" s="12">
        <v>298012</v>
      </c>
      <c r="C201" s="13" t="s">
        <v>194</v>
      </c>
      <c r="D201" s="14">
        <v>-157977.65</v>
      </c>
    </row>
    <row r="202" spans="1:4" x14ac:dyDescent="0.3">
      <c r="B202" s="11">
        <v>2190</v>
      </c>
      <c r="C202" s="15" t="s">
        <v>195</v>
      </c>
      <c r="D202" s="16">
        <f t="shared" ref="D202" si="26">SUM(D201)</f>
        <v>-157977.65</v>
      </c>
    </row>
    <row r="203" spans="1:4" x14ac:dyDescent="0.3">
      <c r="A203" s="11">
        <v>2210</v>
      </c>
      <c r="B203" s="12">
        <v>217010</v>
      </c>
      <c r="C203" s="13" t="s">
        <v>196</v>
      </c>
      <c r="D203" s="14">
        <v>0</v>
      </c>
    </row>
    <row r="204" spans="1:4" x14ac:dyDescent="0.3">
      <c r="A204" s="11">
        <v>2210</v>
      </c>
      <c r="B204" s="12">
        <v>277020</v>
      </c>
      <c r="C204" s="13" t="s">
        <v>197</v>
      </c>
      <c r="D204" s="14">
        <v>-1400000000</v>
      </c>
    </row>
    <row r="205" spans="1:4" x14ac:dyDescent="0.3">
      <c r="A205" s="11">
        <v>2210</v>
      </c>
      <c r="B205" s="12">
        <v>275010</v>
      </c>
      <c r="C205" s="13" t="s">
        <v>198</v>
      </c>
      <c r="D205" s="14">
        <v>0</v>
      </c>
    </row>
    <row r="206" spans="1:4" x14ac:dyDescent="0.3">
      <c r="B206" s="11">
        <v>2210</v>
      </c>
      <c r="C206" s="15" t="s">
        <v>199</v>
      </c>
      <c r="D206" s="16">
        <f>SUM(D203:D205)</f>
        <v>-1400000000</v>
      </c>
    </row>
    <row r="207" spans="1:4" x14ac:dyDescent="0.3">
      <c r="A207" s="11">
        <v>2240</v>
      </c>
      <c r="B207" s="12">
        <v>217010</v>
      </c>
      <c r="C207" s="13" t="s">
        <v>200</v>
      </c>
      <c r="D207" s="14">
        <v>0</v>
      </c>
    </row>
    <row r="208" spans="1:4" x14ac:dyDescent="0.3">
      <c r="A208" s="11">
        <v>2240</v>
      </c>
      <c r="B208" s="12">
        <v>275997</v>
      </c>
      <c r="C208" s="13" t="s">
        <v>201</v>
      </c>
      <c r="D208" s="14">
        <v>0</v>
      </c>
    </row>
    <row r="209" spans="1:4" x14ac:dyDescent="0.3">
      <c r="A209" s="11">
        <v>2240</v>
      </c>
      <c r="B209" s="12">
        <v>277020</v>
      </c>
      <c r="C209" s="13" t="s">
        <v>202</v>
      </c>
      <c r="D209" s="14">
        <v>-6112275000</v>
      </c>
    </row>
    <row r="210" spans="1:4" x14ac:dyDescent="0.3">
      <c r="B210" s="11">
        <v>2240</v>
      </c>
      <c r="C210" s="15" t="s">
        <v>203</v>
      </c>
      <c r="D210" s="16">
        <f t="shared" ref="D210" si="27">SUM(D207:D209)</f>
        <v>-6112275000</v>
      </c>
    </row>
    <row r="211" spans="1:4" x14ac:dyDescent="0.3">
      <c r="A211" s="11">
        <v>2260</v>
      </c>
      <c r="B211" s="12">
        <v>275020</v>
      </c>
      <c r="C211" s="13" t="s">
        <v>204</v>
      </c>
      <c r="D211" s="14">
        <v>0</v>
      </c>
    </row>
    <row r="212" spans="1:4" x14ac:dyDescent="0.3">
      <c r="A212" s="11">
        <v>2260</v>
      </c>
      <c r="B212" s="12">
        <v>275021</v>
      </c>
      <c r="C212" s="13" t="s">
        <v>205</v>
      </c>
      <c r="D212" s="14">
        <v>28570134.780000001</v>
      </c>
    </row>
    <row r="213" spans="1:4" x14ac:dyDescent="0.3">
      <c r="A213" s="11">
        <v>2260</v>
      </c>
      <c r="B213" s="12">
        <v>276999</v>
      </c>
      <c r="C213" s="13" t="s">
        <v>206</v>
      </c>
      <c r="D213" s="14">
        <v>0</v>
      </c>
    </row>
    <row r="214" spans="1:4" x14ac:dyDescent="0.3">
      <c r="B214" s="11">
        <v>2260</v>
      </c>
      <c r="C214" s="15" t="s">
        <v>207</v>
      </c>
      <c r="D214" s="16">
        <f t="shared" ref="D214" si="28">SUM(D211:D213)</f>
        <v>28570134.780000001</v>
      </c>
    </row>
    <row r="215" spans="1:4" x14ac:dyDescent="0.3">
      <c r="A215" s="11">
        <v>2270</v>
      </c>
      <c r="B215" s="12">
        <v>282010</v>
      </c>
      <c r="C215" s="13" t="s">
        <v>208</v>
      </c>
      <c r="D215" s="14">
        <v>-1026535.31</v>
      </c>
    </row>
    <row r="216" spans="1:4" x14ac:dyDescent="0.3">
      <c r="B216" s="11">
        <v>2270</v>
      </c>
      <c r="C216" s="15" t="s">
        <v>209</v>
      </c>
      <c r="D216" s="16">
        <f t="shared" ref="D216" si="29">SUM(D215)</f>
        <v>-1026535.31</v>
      </c>
    </row>
    <row r="217" spans="1:4" x14ac:dyDescent="0.3">
      <c r="A217" s="11">
        <v>2281</v>
      </c>
      <c r="B217" s="12">
        <v>257010</v>
      </c>
      <c r="C217" s="13"/>
      <c r="D217" s="14">
        <v>0</v>
      </c>
    </row>
    <row r="218" spans="1:4" x14ac:dyDescent="0.3">
      <c r="A218" s="11">
        <v>2281</v>
      </c>
      <c r="B218" s="12">
        <v>257019</v>
      </c>
      <c r="C218" s="13" t="s">
        <v>211</v>
      </c>
      <c r="D218" s="14">
        <v>0</v>
      </c>
    </row>
    <row r="219" spans="1:4" x14ac:dyDescent="0.3">
      <c r="A219" s="11">
        <v>2281</v>
      </c>
      <c r="B219" s="12">
        <v>257060</v>
      </c>
      <c r="C219" s="13" t="s">
        <v>212</v>
      </c>
      <c r="D219" s="14">
        <v>0</v>
      </c>
    </row>
    <row r="220" spans="1:4" x14ac:dyDescent="0.3">
      <c r="B220" s="11">
        <v>2281</v>
      </c>
      <c r="C220" s="15" t="s">
        <v>213</v>
      </c>
      <c r="D220" s="16">
        <f t="shared" ref="D220" si="30">SUM(D217:D219)</f>
        <v>0</v>
      </c>
    </row>
    <row r="221" spans="1:4" x14ac:dyDescent="0.3">
      <c r="A221" s="11">
        <v>2282</v>
      </c>
      <c r="B221" s="12">
        <v>258010</v>
      </c>
      <c r="C221" s="13" t="s">
        <v>214</v>
      </c>
      <c r="D221" s="14">
        <v>-3023998.84</v>
      </c>
    </row>
    <row r="222" spans="1:4" x14ac:dyDescent="0.3">
      <c r="A222" s="11">
        <v>2282</v>
      </c>
      <c r="B222" s="12">
        <v>258020</v>
      </c>
      <c r="C222" s="13" t="s">
        <v>215</v>
      </c>
      <c r="D222" s="14">
        <v>-15787837.23</v>
      </c>
    </row>
    <row r="223" spans="1:4" x14ac:dyDescent="0.3">
      <c r="A223" s="11">
        <v>2282</v>
      </c>
      <c r="B223" s="12">
        <v>258030</v>
      </c>
      <c r="C223" s="13" t="s">
        <v>216</v>
      </c>
      <c r="D223" s="14">
        <v>-4046371.08</v>
      </c>
    </row>
    <row r="224" spans="1:4" x14ac:dyDescent="0.3">
      <c r="B224" s="11">
        <v>2282</v>
      </c>
      <c r="C224" s="15" t="s">
        <v>217</v>
      </c>
      <c r="D224" s="16">
        <f t="shared" ref="D224" si="31">SUM(D221:D223)</f>
        <v>-22858207.149999999</v>
      </c>
    </row>
    <row r="225" spans="1:4" x14ac:dyDescent="0.3">
      <c r="A225" s="11">
        <v>2283</v>
      </c>
      <c r="B225" s="12">
        <v>240035</v>
      </c>
      <c r="C225" s="13" t="s">
        <v>218</v>
      </c>
      <c r="D225" s="14">
        <v>-3227930.29</v>
      </c>
    </row>
    <row r="226" spans="1:4" x14ac:dyDescent="0.3">
      <c r="A226" s="11">
        <v>2283</v>
      </c>
      <c r="B226" s="12">
        <v>240060</v>
      </c>
      <c r="C226" s="13" t="s">
        <v>219</v>
      </c>
      <c r="D226" s="14">
        <v>-1029175.31</v>
      </c>
    </row>
    <row r="227" spans="1:4" x14ac:dyDescent="0.3">
      <c r="A227" s="11">
        <v>2283</v>
      </c>
      <c r="B227" s="12">
        <v>240066</v>
      </c>
      <c r="C227" s="13" t="s">
        <v>220</v>
      </c>
      <c r="D227" s="14">
        <v>-74000</v>
      </c>
    </row>
    <row r="228" spans="1:4" x14ac:dyDescent="0.3">
      <c r="A228" s="11">
        <v>2283</v>
      </c>
      <c r="B228" s="12">
        <v>240067</v>
      </c>
      <c r="C228" s="13" t="s">
        <v>221</v>
      </c>
      <c r="D228" s="14">
        <v>-12000</v>
      </c>
    </row>
    <row r="229" spans="1:4" x14ac:dyDescent="0.3">
      <c r="A229" s="11">
        <v>2283</v>
      </c>
      <c r="B229" s="12">
        <v>259020</v>
      </c>
      <c r="C229" s="13" t="s">
        <v>222</v>
      </c>
      <c r="D229" s="14">
        <v>-100508.65</v>
      </c>
    </row>
    <row r="230" spans="1:4" x14ac:dyDescent="0.3">
      <c r="A230" s="11">
        <v>2283</v>
      </c>
      <c r="B230" s="12">
        <v>259042</v>
      </c>
      <c r="C230" s="13" t="s">
        <v>223</v>
      </c>
      <c r="D230" s="14">
        <v>-31437588.329999998</v>
      </c>
    </row>
    <row r="231" spans="1:4" x14ac:dyDescent="0.3">
      <c r="A231" s="11">
        <v>2283</v>
      </c>
      <c r="B231" s="12">
        <v>259043</v>
      </c>
      <c r="C231" s="13" t="s">
        <v>224</v>
      </c>
      <c r="D231" s="14">
        <v>-2813039.67</v>
      </c>
    </row>
    <row r="232" spans="1:4" x14ac:dyDescent="0.3">
      <c r="A232" s="11">
        <v>2283</v>
      </c>
      <c r="B232" s="12">
        <v>259044</v>
      </c>
      <c r="C232" s="13" t="s">
        <v>225</v>
      </c>
      <c r="D232" s="14">
        <v>-731000.04</v>
      </c>
    </row>
    <row r="233" spans="1:4" x14ac:dyDescent="0.3">
      <c r="A233" s="11">
        <v>2283</v>
      </c>
      <c r="B233" s="12">
        <v>259045</v>
      </c>
      <c r="C233" s="13" t="s">
        <v>226</v>
      </c>
      <c r="D233" s="14">
        <v>-315999.93</v>
      </c>
    </row>
    <row r="234" spans="1:4" x14ac:dyDescent="0.3">
      <c r="B234" s="11">
        <v>2283</v>
      </c>
      <c r="C234" s="15" t="s">
        <v>227</v>
      </c>
      <c r="D234" s="16">
        <f t="shared" ref="D234" si="32">SUM(D225:D233)</f>
        <v>-39741242.219999999</v>
      </c>
    </row>
    <row r="235" spans="1:4" x14ac:dyDescent="0.3">
      <c r="A235" s="11">
        <v>2300</v>
      </c>
      <c r="B235" s="12">
        <v>262010</v>
      </c>
      <c r="C235" s="13" t="s">
        <v>228</v>
      </c>
      <c r="D235" s="14">
        <v>-36834826.369999997</v>
      </c>
    </row>
    <row r="236" spans="1:4" x14ac:dyDescent="0.3">
      <c r="B236" s="11">
        <v>2300</v>
      </c>
      <c r="C236" s="15" t="s">
        <v>229</v>
      </c>
      <c r="D236" s="16">
        <f t="shared" ref="D236" si="33">SUM(D235)</f>
        <v>-36834826.369999997</v>
      </c>
    </row>
    <row r="237" spans="1:4" x14ac:dyDescent="0.3">
      <c r="A237" s="11">
        <v>2310</v>
      </c>
      <c r="B237" s="12">
        <v>215020</v>
      </c>
      <c r="C237" s="13" t="s">
        <v>230</v>
      </c>
      <c r="D237" s="14">
        <v>0</v>
      </c>
    </row>
    <row r="238" spans="1:4" x14ac:dyDescent="0.3">
      <c r="B238" s="11">
        <v>2310</v>
      </c>
      <c r="C238" s="15" t="s">
        <v>231</v>
      </c>
      <c r="D238" s="16">
        <f t="shared" ref="D238" si="34">SUM(D237)</f>
        <v>0</v>
      </c>
    </row>
    <row r="239" spans="1:4" x14ac:dyDescent="0.3">
      <c r="A239" s="11">
        <v>2320</v>
      </c>
      <c r="B239" s="12">
        <v>201010</v>
      </c>
      <c r="C239" s="13" t="s">
        <v>232</v>
      </c>
      <c r="D239" s="14">
        <v>-94493991.420000002</v>
      </c>
    </row>
    <row r="240" spans="1:4" x14ac:dyDescent="0.3">
      <c r="A240" s="11">
        <v>2320</v>
      </c>
      <c r="B240" s="12">
        <v>204020</v>
      </c>
      <c r="C240" s="13" t="s">
        <v>233</v>
      </c>
      <c r="D240" s="14">
        <v>-276634.03999999998</v>
      </c>
    </row>
    <row r="241" spans="1:4" x14ac:dyDescent="0.3">
      <c r="A241" s="11">
        <v>2320</v>
      </c>
      <c r="B241" s="12">
        <v>204030</v>
      </c>
      <c r="C241" s="13" t="s">
        <v>234</v>
      </c>
      <c r="D241" s="14">
        <v>-272.74</v>
      </c>
    </row>
    <row r="242" spans="1:4" x14ac:dyDescent="0.3">
      <c r="A242" s="11">
        <v>2320</v>
      </c>
      <c r="B242" s="12" t="s">
        <v>349</v>
      </c>
      <c r="C242" s="13" t="s">
        <v>350</v>
      </c>
      <c r="D242" s="14">
        <v>0</v>
      </c>
    </row>
    <row r="243" spans="1:4" x14ac:dyDescent="0.3">
      <c r="A243" s="11">
        <v>2320</v>
      </c>
      <c r="B243" s="12">
        <v>204115</v>
      </c>
      <c r="C243" s="13" t="s">
        <v>235</v>
      </c>
      <c r="D243" s="14">
        <v>174.04</v>
      </c>
    </row>
    <row r="244" spans="1:4" x14ac:dyDescent="0.3">
      <c r="A244" s="11">
        <v>2320</v>
      </c>
      <c r="B244" s="12">
        <v>204230</v>
      </c>
      <c r="C244" s="13" t="s">
        <v>236</v>
      </c>
      <c r="D244" s="14">
        <v>-900609.09</v>
      </c>
    </row>
    <row r="245" spans="1:4" x14ac:dyDescent="0.3">
      <c r="A245" s="11">
        <v>2320</v>
      </c>
      <c r="B245" s="12">
        <v>204240</v>
      </c>
      <c r="C245" s="13" t="s">
        <v>237</v>
      </c>
      <c r="D245" s="14">
        <v>96.47</v>
      </c>
    </row>
    <row r="246" spans="1:4" x14ac:dyDescent="0.3">
      <c r="A246" s="11">
        <v>2320</v>
      </c>
      <c r="B246" s="12">
        <v>204260</v>
      </c>
      <c r="C246" s="13" t="s">
        <v>238</v>
      </c>
      <c r="D246" s="14">
        <v>0</v>
      </c>
    </row>
    <row r="247" spans="1:4" x14ac:dyDescent="0.3">
      <c r="A247" s="11">
        <v>2320</v>
      </c>
      <c r="B247" s="12">
        <v>204270</v>
      </c>
      <c r="C247" s="13" t="s">
        <v>239</v>
      </c>
      <c r="D247" s="14">
        <v>-226159.96</v>
      </c>
    </row>
    <row r="248" spans="1:4" x14ac:dyDescent="0.3">
      <c r="A248" s="11">
        <v>2320</v>
      </c>
      <c r="B248" s="12">
        <v>204410</v>
      </c>
      <c r="C248" s="13" t="s">
        <v>240</v>
      </c>
      <c r="D248" s="14">
        <v>0</v>
      </c>
    </row>
    <row r="249" spans="1:4" x14ac:dyDescent="0.3">
      <c r="A249" s="11">
        <v>2320</v>
      </c>
      <c r="B249" s="12">
        <v>204530</v>
      </c>
      <c r="C249" s="13" t="s">
        <v>241</v>
      </c>
      <c r="D249" s="14">
        <v>-118932452.15000001</v>
      </c>
    </row>
    <row r="250" spans="1:4" x14ac:dyDescent="0.3">
      <c r="A250" s="11">
        <v>2320</v>
      </c>
      <c r="B250" s="12">
        <v>213806</v>
      </c>
      <c r="C250" s="13" t="s">
        <v>242</v>
      </c>
      <c r="D250" s="14">
        <v>-2599817.91</v>
      </c>
    </row>
    <row r="251" spans="1:4" x14ac:dyDescent="0.3">
      <c r="A251" s="11">
        <v>2320</v>
      </c>
      <c r="B251" s="12">
        <v>213890</v>
      </c>
      <c r="C251" s="13" t="s">
        <v>243</v>
      </c>
      <c r="D251" s="14">
        <v>-530370.76</v>
      </c>
    </row>
    <row r="252" spans="1:4" x14ac:dyDescent="0.3">
      <c r="A252" s="11">
        <v>2320</v>
      </c>
      <c r="B252" s="12">
        <v>213988</v>
      </c>
      <c r="C252" s="13" t="s">
        <v>244</v>
      </c>
      <c r="D252" s="14">
        <v>235528.2</v>
      </c>
    </row>
    <row r="253" spans="1:4" x14ac:dyDescent="0.3">
      <c r="A253" s="11">
        <v>2320</v>
      </c>
      <c r="B253" s="12">
        <v>213994</v>
      </c>
      <c r="C253" s="13" t="s">
        <v>245</v>
      </c>
      <c r="D253" s="14">
        <v>-82878640.969999999</v>
      </c>
    </row>
    <row r="254" spans="1:4" x14ac:dyDescent="0.3">
      <c r="A254" s="11">
        <v>2320</v>
      </c>
      <c r="B254" s="12">
        <v>213995</v>
      </c>
      <c r="C254" s="13" t="s">
        <v>246</v>
      </c>
      <c r="D254" s="14">
        <v>-14913.5</v>
      </c>
    </row>
    <row r="255" spans="1:4" x14ac:dyDescent="0.3">
      <c r="A255" s="11">
        <v>2320</v>
      </c>
      <c r="B255" s="12">
        <v>213997</v>
      </c>
      <c r="C255" s="13" t="s">
        <v>247</v>
      </c>
      <c r="D255" s="14">
        <v>-119460.01</v>
      </c>
    </row>
    <row r="256" spans="1:4" x14ac:dyDescent="0.3">
      <c r="A256" s="11">
        <v>2320</v>
      </c>
      <c r="B256" s="12">
        <v>213999</v>
      </c>
      <c r="C256" s="13" t="s">
        <v>248</v>
      </c>
      <c r="D256" s="14">
        <v>-20684111.989999998</v>
      </c>
    </row>
    <row r="257" spans="1:4" x14ac:dyDescent="0.3">
      <c r="B257" s="11">
        <v>2320</v>
      </c>
      <c r="C257" s="15" t="s">
        <v>249</v>
      </c>
      <c r="D257" s="16">
        <f>SUM(D239:D256)</f>
        <v>-321421635.82999998</v>
      </c>
    </row>
    <row r="258" spans="1:4" x14ac:dyDescent="0.3">
      <c r="A258" s="11">
        <v>2330</v>
      </c>
      <c r="B258" s="12">
        <v>214010</v>
      </c>
      <c r="C258" s="13" t="s">
        <v>250</v>
      </c>
      <c r="D258" s="14">
        <v>0</v>
      </c>
    </row>
    <row r="259" spans="1:4" x14ac:dyDescent="0.3">
      <c r="B259" s="11">
        <v>2330</v>
      </c>
      <c r="C259" s="15" t="s">
        <v>251</v>
      </c>
      <c r="D259" s="16">
        <f t="shared" ref="D259" si="35">SUM(D258)</f>
        <v>0</v>
      </c>
    </row>
    <row r="260" spans="1:4" x14ac:dyDescent="0.3">
      <c r="A260" s="11">
        <v>2340</v>
      </c>
      <c r="B260" s="12">
        <v>200001</v>
      </c>
      <c r="C260" s="13" t="s">
        <v>252</v>
      </c>
      <c r="D260" s="14">
        <v>-842676.21</v>
      </c>
    </row>
    <row r="261" spans="1:4" x14ac:dyDescent="0.3">
      <c r="A261" s="11">
        <v>2340</v>
      </c>
      <c r="B261" s="12">
        <v>200010</v>
      </c>
      <c r="C261" s="13" t="s">
        <v>253</v>
      </c>
      <c r="D261" s="14">
        <v>-350803534.26999998</v>
      </c>
    </row>
    <row r="262" spans="1:4" x14ac:dyDescent="0.3">
      <c r="A262" s="11">
        <v>2340</v>
      </c>
      <c r="B262" s="12">
        <v>204011</v>
      </c>
      <c r="C262" s="13" t="s">
        <v>254</v>
      </c>
      <c r="D262" s="14">
        <v>0</v>
      </c>
    </row>
    <row r="263" spans="1:4" x14ac:dyDescent="0.3">
      <c r="A263" s="11">
        <v>2340</v>
      </c>
      <c r="B263" s="12">
        <v>222010</v>
      </c>
      <c r="C263" s="13" t="s">
        <v>254</v>
      </c>
      <c r="D263" s="14">
        <v>-46346.65</v>
      </c>
    </row>
    <row r="264" spans="1:4" x14ac:dyDescent="0.3">
      <c r="A264" s="11">
        <v>2340</v>
      </c>
      <c r="B264" s="12">
        <v>269085</v>
      </c>
      <c r="C264" s="13" t="s">
        <v>255</v>
      </c>
      <c r="D264" s="14">
        <v>0</v>
      </c>
    </row>
    <row r="265" spans="1:4" x14ac:dyDescent="0.3">
      <c r="B265" s="11">
        <v>2340</v>
      </c>
      <c r="C265" s="15" t="s">
        <v>256</v>
      </c>
      <c r="D265" s="16">
        <f t="shared" ref="D265" si="36">SUM(D260:D264)</f>
        <v>-351692557.12999994</v>
      </c>
    </row>
    <row r="266" spans="1:4" x14ac:dyDescent="0.3">
      <c r="A266" s="11">
        <v>2350</v>
      </c>
      <c r="B266" s="12">
        <v>255010</v>
      </c>
      <c r="C266" s="13" t="s">
        <v>257</v>
      </c>
      <c r="D266" s="14">
        <v>-85598.82</v>
      </c>
    </row>
    <row r="267" spans="1:4" x14ac:dyDescent="0.3">
      <c r="A267" s="11">
        <v>2350</v>
      </c>
      <c r="B267" s="12">
        <v>255011</v>
      </c>
      <c r="C267" s="13" t="s">
        <v>257</v>
      </c>
      <c r="D267" s="14">
        <v>-6973.56</v>
      </c>
    </row>
    <row r="268" spans="1:4" x14ac:dyDescent="0.3">
      <c r="A268" s="11">
        <v>2350</v>
      </c>
      <c r="B268" s="12">
        <v>255020</v>
      </c>
      <c r="C268" s="13" t="s">
        <v>258</v>
      </c>
      <c r="D268" s="14">
        <v>-340165.75</v>
      </c>
    </row>
    <row r="269" spans="1:4" x14ac:dyDescent="0.3">
      <c r="B269" s="11">
        <v>2350</v>
      </c>
      <c r="C269" s="15" t="s">
        <v>257</v>
      </c>
      <c r="D269" s="16">
        <f t="shared" ref="D269" si="37">SUM(D266:D268)</f>
        <v>-432738.13</v>
      </c>
    </row>
    <row r="270" spans="1:4" x14ac:dyDescent="0.3">
      <c r="A270" s="11">
        <v>2360</v>
      </c>
      <c r="B270" s="12">
        <v>179088</v>
      </c>
      <c r="C270" s="13" t="s">
        <v>128</v>
      </c>
      <c r="D270" s="14">
        <v>0</v>
      </c>
    </row>
    <row r="271" spans="1:4" x14ac:dyDescent="0.3">
      <c r="A271" s="11">
        <v>2360</v>
      </c>
      <c r="B271" s="12">
        <v>179089</v>
      </c>
      <c r="C271" s="13" t="s">
        <v>129</v>
      </c>
      <c r="D271" s="14">
        <v>0</v>
      </c>
    </row>
    <row r="272" spans="1:4" x14ac:dyDescent="0.3">
      <c r="A272" s="11">
        <v>2360</v>
      </c>
      <c r="B272" s="12">
        <v>179090</v>
      </c>
      <c r="C272" s="13" t="s">
        <v>130</v>
      </c>
      <c r="D272" s="14">
        <v>0</v>
      </c>
    </row>
    <row r="273" spans="1:4" x14ac:dyDescent="0.3">
      <c r="A273" s="11">
        <v>2360</v>
      </c>
      <c r="B273" s="12">
        <v>179091</v>
      </c>
      <c r="C273" s="13" t="s">
        <v>131</v>
      </c>
      <c r="D273" s="14">
        <v>0</v>
      </c>
    </row>
    <row r="274" spans="1:4" x14ac:dyDescent="0.3">
      <c r="A274" s="11">
        <v>2360</v>
      </c>
      <c r="B274" s="12">
        <v>179092</v>
      </c>
      <c r="C274" s="13" t="s">
        <v>132</v>
      </c>
      <c r="D274" s="14">
        <v>0</v>
      </c>
    </row>
    <row r="275" spans="1:4" x14ac:dyDescent="0.3">
      <c r="A275" s="11">
        <v>2360</v>
      </c>
      <c r="B275" s="12">
        <v>179093</v>
      </c>
      <c r="C275" s="13" t="s">
        <v>133</v>
      </c>
      <c r="D275" s="14">
        <v>0</v>
      </c>
    </row>
    <row r="276" spans="1:4" x14ac:dyDescent="0.3">
      <c r="A276" s="11">
        <v>2360</v>
      </c>
      <c r="B276" s="12">
        <v>179094</v>
      </c>
      <c r="C276" s="13" t="s">
        <v>134</v>
      </c>
      <c r="D276" s="14">
        <v>0</v>
      </c>
    </row>
    <row r="277" spans="1:4" x14ac:dyDescent="0.3">
      <c r="A277" s="11">
        <v>2360</v>
      </c>
      <c r="B277" s="12">
        <v>220010</v>
      </c>
      <c r="C277" s="13" t="s">
        <v>259</v>
      </c>
      <c r="D277" s="14">
        <v>-109180636.31</v>
      </c>
    </row>
    <row r="278" spans="1:4" x14ac:dyDescent="0.3">
      <c r="A278" s="11">
        <v>2360</v>
      </c>
      <c r="B278" s="12">
        <v>220020</v>
      </c>
      <c r="C278" s="13" t="s">
        <v>260</v>
      </c>
      <c r="D278" s="14">
        <v>-50936491.310000002</v>
      </c>
    </row>
    <row r="279" spans="1:4" x14ac:dyDescent="0.3">
      <c r="A279" s="11">
        <v>2360</v>
      </c>
      <c r="B279" s="12">
        <v>242010</v>
      </c>
      <c r="C279" s="13" t="s">
        <v>261</v>
      </c>
      <c r="D279" s="14">
        <v>-2438230.11</v>
      </c>
    </row>
    <row r="280" spans="1:4" x14ac:dyDescent="0.3">
      <c r="A280" s="11">
        <v>2360</v>
      </c>
      <c r="B280" s="12">
        <v>242020</v>
      </c>
      <c r="C280" s="13" t="s">
        <v>262</v>
      </c>
      <c r="D280" s="14">
        <v>-8753.66</v>
      </c>
    </row>
    <row r="281" spans="1:4" x14ac:dyDescent="0.3">
      <c r="A281" s="11">
        <v>2360</v>
      </c>
      <c r="B281" s="12">
        <v>244010</v>
      </c>
      <c r="C281" s="13" t="s">
        <v>263</v>
      </c>
      <c r="D281" s="14">
        <v>-1701.2</v>
      </c>
    </row>
    <row r="282" spans="1:4" x14ac:dyDescent="0.3">
      <c r="A282" s="11">
        <v>2360</v>
      </c>
      <c r="B282" s="12">
        <v>244015</v>
      </c>
      <c r="C282" s="13" t="s">
        <v>264</v>
      </c>
      <c r="D282" s="14">
        <v>0</v>
      </c>
    </row>
    <row r="283" spans="1:4" x14ac:dyDescent="0.3">
      <c r="A283" s="11">
        <v>2360</v>
      </c>
      <c r="B283" s="12">
        <v>244020</v>
      </c>
      <c r="C283" s="13" t="s">
        <v>265</v>
      </c>
      <c r="D283" s="14">
        <v>-5274442.7699999996</v>
      </c>
    </row>
    <row r="284" spans="1:4" x14ac:dyDescent="0.3">
      <c r="A284" s="11">
        <v>2360</v>
      </c>
      <c r="B284" s="12">
        <v>245010</v>
      </c>
      <c r="C284" s="13" t="s">
        <v>266</v>
      </c>
      <c r="D284" s="14">
        <v>-92225199.200000003</v>
      </c>
    </row>
    <row r="285" spans="1:4" x14ac:dyDescent="0.3">
      <c r="A285" s="11">
        <v>2360</v>
      </c>
      <c r="B285" s="12">
        <v>246030</v>
      </c>
      <c r="C285" s="13" t="s">
        <v>267</v>
      </c>
      <c r="D285" s="14">
        <v>-3114385.77</v>
      </c>
    </row>
    <row r="286" spans="1:4" x14ac:dyDescent="0.3">
      <c r="A286" s="11">
        <v>2360</v>
      </c>
      <c r="B286" s="12">
        <v>254010</v>
      </c>
      <c r="C286" s="13" t="s">
        <v>268</v>
      </c>
      <c r="D286" s="14">
        <v>-1677173.12</v>
      </c>
    </row>
    <row r="287" spans="1:4" x14ac:dyDescent="0.3">
      <c r="A287" s="11">
        <v>2360</v>
      </c>
      <c r="B287" s="12">
        <v>254030</v>
      </c>
      <c r="C287" s="13" t="s">
        <v>269</v>
      </c>
      <c r="D287" s="14">
        <v>-880061.64</v>
      </c>
    </row>
    <row r="288" spans="1:4" x14ac:dyDescent="0.3">
      <c r="A288" s="11">
        <v>2360</v>
      </c>
      <c r="B288" s="12">
        <v>269006</v>
      </c>
      <c r="C288" s="13" t="s">
        <v>270</v>
      </c>
      <c r="D288" s="14">
        <v>0</v>
      </c>
    </row>
    <row r="289" spans="1:4" x14ac:dyDescent="0.3">
      <c r="B289" s="11">
        <v>2360</v>
      </c>
      <c r="C289" s="15" t="s">
        <v>271</v>
      </c>
      <c r="D289" s="16">
        <f t="shared" ref="D289" si="38">SUM(D270:D288)</f>
        <v>-265737075.09</v>
      </c>
    </row>
    <row r="290" spans="1:4" x14ac:dyDescent="0.3">
      <c r="A290" s="11">
        <v>2370</v>
      </c>
      <c r="B290" s="12">
        <v>223010</v>
      </c>
      <c r="C290" s="13" t="s">
        <v>272</v>
      </c>
      <c r="D290" s="14">
        <v>0</v>
      </c>
    </row>
    <row r="291" spans="1:4" x14ac:dyDescent="0.3">
      <c r="A291" s="11">
        <v>2370</v>
      </c>
      <c r="B291" s="12">
        <v>223011</v>
      </c>
      <c r="C291" s="13" t="s">
        <v>273</v>
      </c>
      <c r="D291" s="14">
        <v>-89800138.329999998</v>
      </c>
    </row>
    <row r="292" spans="1:4" x14ac:dyDescent="0.3">
      <c r="A292" s="11">
        <v>2370</v>
      </c>
      <c r="B292" s="12">
        <v>223015</v>
      </c>
      <c r="C292" s="13" t="s">
        <v>274</v>
      </c>
      <c r="D292" s="14">
        <v>-2876.71</v>
      </c>
    </row>
    <row r="293" spans="1:4" x14ac:dyDescent="0.3">
      <c r="B293" s="11">
        <v>2370</v>
      </c>
      <c r="C293" s="15" t="s">
        <v>275</v>
      </c>
      <c r="D293" s="16">
        <f t="shared" ref="D293" si="39">SUM(D290:D292)</f>
        <v>-89803015.039999992</v>
      </c>
    </row>
    <row r="294" spans="1:4" x14ac:dyDescent="0.3">
      <c r="A294" s="11">
        <v>2410</v>
      </c>
      <c r="B294" s="12">
        <v>254020</v>
      </c>
      <c r="C294" s="13" t="s">
        <v>276</v>
      </c>
      <c r="D294" s="14">
        <v>0</v>
      </c>
    </row>
    <row r="295" spans="1:4" x14ac:dyDescent="0.3">
      <c r="B295" s="11">
        <v>2410</v>
      </c>
      <c r="C295" s="15" t="s">
        <v>277</v>
      </c>
      <c r="D295" s="16">
        <f t="shared" ref="D295" si="40">SUM(D294)</f>
        <v>0</v>
      </c>
    </row>
    <row r="296" spans="1:4" x14ac:dyDescent="0.3">
      <c r="A296" s="11">
        <v>2420</v>
      </c>
      <c r="B296" s="12">
        <v>221050</v>
      </c>
      <c r="C296" s="13" t="s">
        <v>278</v>
      </c>
      <c r="D296" s="14">
        <v>-299412.95</v>
      </c>
    </row>
    <row r="297" spans="1:4" x14ac:dyDescent="0.3">
      <c r="A297" s="11">
        <v>2420</v>
      </c>
      <c r="B297" s="12">
        <v>221180</v>
      </c>
      <c r="C297" s="13" t="s">
        <v>279</v>
      </c>
      <c r="D297" s="14">
        <v>0</v>
      </c>
    </row>
    <row r="298" spans="1:4" x14ac:dyDescent="0.3">
      <c r="A298" s="11">
        <v>2420</v>
      </c>
      <c r="B298" s="12">
        <v>223025</v>
      </c>
      <c r="C298" s="13" t="s">
        <v>280</v>
      </c>
      <c r="D298" s="14">
        <v>2913.44</v>
      </c>
    </row>
    <row r="299" spans="1:4" x14ac:dyDescent="0.3">
      <c r="A299" s="11">
        <v>2420</v>
      </c>
      <c r="B299" s="12">
        <v>231010</v>
      </c>
      <c r="C299" s="13" t="s">
        <v>281</v>
      </c>
      <c r="D299" s="14">
        <v>3391.39</v>
      </c>
    </row>
    <row r="300" spans="1:4" x14ac:dyDescent="0.3">
      <c r="A300" s="11">
        <v>2420</v>
      </c>
      <c r="B300" s="12">
        <v>231011</v>
      </c>
      <c r="C300" s="13" t="s">
        <v>282</v>
      </c>
      <c r="D300" s="14">
        <v>-6185109.54</v>
      </c>
    </row>
    <row r="301" spans="1:4" x14ac:dyDescent="0.3">
      <c r="A301" s="11">
        <v>2420</v>
      </c>
      <c r="B301" s="12">
        <v>232001</v>
      </c>
      <c r="C301" s="13" t="s">
        <v>283</v>
      </c>
      <c r="D301" s="14">
        <v>0</v>
      </c>
    </row>
    <row r="302" spans="1:4" x14ac:dyDescent="0.3">
      <c r="A302" s="11">
        <v>2420</v>
      </c>
      <c r="B302" s="12">
        <v>232002</v>
      </c>
      <c r="C302" s="13" t="s">
        <v>284</v>
      </c>
      <c r="D302" s="14">
        <v>562774.26</v>
      </c>
    </row>
    <row r="303" spans="1:4" x14ac:dyDescent="0.3">
      <c r="A303" s="11">
        <v>2420</v>
      </c>
      <c r="B303" s="12">
        <v>232006</v>
      </c>
      <c r="C303" s="13" t="s">
        <v>285</v>
      </c>
      <c r="D303" s="14">
        <v>-594035.84</v>
      </c>
    </row>
    <row r="304" spans="1:4" x14ac:dyDescent="0.3">
      <c r="A304" s="11">
        <v>2420</v>
      </c>
      <c r="B304" s="12">
        <v>232010</v>
      </c>
      <c r="C304" s="13" t="s">
        <v>286</v>
      </c>
      <c r="D304" s="14">
        <v>-16622.32</v>
      </c>
    </row>
    <row r="305" spans="1:4" x14ac:dyDescent="0.3">
      <c r="A305" s="11">
        <v>2420</v>
      </c>
      <c r="B305" s="12">
        <v>232012</v>
      </c>
      <c r="C305" s="13" t="s">
        <v>287</v>
      </c>
      <c r="D305" s="14">
        <v>1666.33</v>
      </c>
    </row>
    <row r="306" spans="1:4" x14ac:dyDescent="0.3">
      <c r="A306" s="11">
        <v>2420</v>
      </c>
      <c r="B306" s="12">
        <v>232017</v>
      </c>
      <c r="C306" s="13" t="s">
        <v>288</v>
      </c>
      <c r="D306" s="14">
        <v>-37233229.579999998</v>
      </c>
    </row>
    <row r="307" spans="1:4" x14ac:dyDescent="0.3">
      <c r="A307" s="11">
        <v>2420</v>
      </c>
      <c r="B307" s="12">
        <v>240080</v>
      </c>
      <c r="C307" s="13" t="s">
        <v>289</v>
      </c>
      <c r="D307" s="14">
        <v>-22209865.780000001</v>
      </c>
    </row>
    <row r="308" spans="1:4" x14ac:dyDescent="0.3">
      <c r="B308" s="11">
        <v>2420</v>
      </c>
      <c r="C308" s="15" t="s">
        <v>290</v>
      </c>
      <c r="D308" s="16">
        <f t="shared" ref="D308" si="41">SUM(D296:D307)</f>
        <v>-65967530.590000004</v>
      </c>
    </row>
    <row r="309" spans="1:4" x14ac:dyDescent="0.3">
      <c r="A309" s="11">
        <v>2430</v>
      </c>
      <c r="B309" s="12">
        <v>251010</v>
      </c>
      <c r="C309" s="13" t="s">
        <v>291</v>
      </c>
      <c r="D309" s="14">
        <v>0</v>
      </c>
    </row>
    <row r="310" spans="1:4" x14ac:dyDescent="0.3">
      <c r="B310" s="11">
        <v>2430</v>
      </c>
      <c r="C310" s="15" t="s">
        <v>292</v>
      </c>
      <c r="D310" s="16">
        <f t="shared" ref="D310" si="42">SUM(D309)</f>
        <v>0</v>
      </c>
    </row>
    <row r="311" spans="1:4" x14ac:dyDescent="0.3">
      <c r="A311" s="11">
        <v>2450</v>
      </c>
      <c r="B311" s="12">
        <v>248500</v>
      </c>
      <c r="C311" s="13" t="s">
        <v>293</v>
      </c>
      <c r="D311" s="14">
        <v>0</v>
      </c>
    </row>
    <row r="312" spans="1:4" x14ac:dyDescent="0.3">
      <c r="B312" s="11">
        <v>2521</v>
      </c>
      <c r="C312" s="15" t="s">
        <v>294</v>
      </c>
      <c r="D312" s="16">
        <f t="shared" ref="D312" si="43">SUM(D311)</f>
        <v>0</v>
      </c>
    </row>
    <row r="313" spans="1:4" x14ac:dyDescent="0.3">
      <c r="A313" s="11">
        <v>2521</v>
      </c>
      <c r="B313" s="12">
        <v>264050</v>
      </c>
      <c r="C313" s="13" t="s">
        <v>295</v>
      </c>
      <c r="D313" s="14">
        <v>-46977905.600000001</v>
      </c>
    </row>
    <row r="314" spans="1:4" x14ac:dyDescent="0.3">
      <c r="B314" s="11">
        <v>2521</v>
      </c>
      <c r="C314" s="15" t="s">
        <v>294</v>
      </c>
      <c r="D314" s="16">
        <f t="shared" ref="D314" si="44">SUM(D313)</f>
        <v>-46977905.600000001</v>
      </c>
    </row>
    <row r="315" spans="1:4" x14ac:dyDescent="0.3">
      <c r="A315" s="11">
        <v>2530</v>
      </c>
      <c r="B315" s="12">
        <v>179088</v>
      </c>
      <c r="C315" s="13" t="s">
        <v>296</v>
      </c>
      <c r="D315" s="14">
        <v>0</v>
      </c>
    </row>
    <row r="316" spans="1:4" ht="29.25" customHeight="1" x14ac:dyDescent="0.3">
      <c r="A316" s="11">
        <v>2530</v>
      </c>
      <c r="B316" s="12">
        <v>179089</v>
      </c>
      <c r="C316" s="13" t="s">
        <v>297</v>
      </c>
      <c r="D316" s="14">
        <v>0</v>
      </c>
    </row>
    <row r="317" spans="1:4" x14ac:dyDescent="0.3">
      <c r="A317" s="11">
        <v>2530</v>
      </c>
      <c r="B317" s="12">
        <v>179090</v>
      </c>
      <c r="C317" s="13" t="s">
        <v>298</v>
      </c>
      <c r="D317" s="14">
        <v>0</v>
      </c>
    </row>
    <row r="318" spans="1:4" x14ac:dyDescent="0.3">
      <c r="A318" s="11">
        <v>2530</v>
      </c>
      <c r="B318" s="12">
        <v>179091</v>
      </c>
      <c r="C318" s="13" t="s">
        <v>299</v>
      </c>
      <c r="D318" s="14">
        <v>0</v>
      </c>
    </row>
    <row r="319" spans="1:4" x14ac:dyDescent="0.3">
      <c r="A319" s="11">
        <v>2530</v>
      </c>
      <c r="B319" s="12">
        <v>179092</v>
      </c>
      <c r="C319" s="13" t="s">
        <v>300</v>
      </c>
      <c r="D319" s="14">
        <v>0</v>
      </c>
    </row>
    <row r="320" spans="1:4" x14ac:dyDescent="0.3">
      <c r="A320" s="11">
        <v>2530</v>
      </c>
      <c r="B320" s="12">
        <v>179093</v>
      </c>
      <c r="C320" s="13" t="s">
        <v>301</v>
      </c>
      <c r="D320" s="14">
        <v>0</v>
      </c>
    </row>
    <row r="321" spans="1:4" x14ac:dyDescent="0.3">
      <c r="A321" s="11">
        <v>2530</v>
      </c>
      <c r="B321" s="12">
        <v>179094</v>
      </c>
      <c r="C321" s="13" t="s">
        <v>302</v>
      </c>
      <c r="D321" s="14">
        <v>0</v>
      </c>
    </row>
    <row r="322" spans="1:4" x14ac:dyDescent="0.3">
      <c r="A322" s="11">
        <v>2530</v>
      </c>
      <c r="B322" s="12">
        <v>179130</v>
      </c>
      <c r="C322" s="13" t="s">
        <v>138</v>
      </c>
      <c r="D322" s="14">
        <v>0</v>
      </c>
    </row>
    <row r="323" spans="1:4" x14ac:dyDescent="0.3">
      <c r="A323" s="11">
        <v>2530</v>
      </c>
      <c r="B323" s="12">
        <v>179150</v>
      </c>
      <c r="C323" s="13" t="s">
        <v>140</v>
      </c>
      <c r="D323" s="14">
        <v>0</v>
      </c>
    </row>
    <row r="324" spans="1:4" x14ac:dyDescent="0.3">
      <c r="A324" s="11">
        <v>2530</v>
      </c>
      <c r="B324" s="12">
        <v>179230</v>
      </c>
      <c r="C324" s="13" t="s">
        <v>142</v>
      </c>
      <c r="D324" s="14">
        <v>0</v>
      </c>
    </row>
    <row r="325" spans="1:4" x14ac:dyDescent="0.3">
      <c r="A325" s="11">
        <v>2530</v>
      </c>
      <c r="B325" s="12">
        <v>256000</v>
      </c>
      <c r="C325" s="13" t="s">
        <v>303</v>
      </c>
      <c r="D325" s="14">
        <v>-5025456.8499999996</v>
      </c>
    </row>
    <row r="326" spans="1:4" x14ac:dyDescent="0.3">
      <c r="A326" s="11">
        <v>2530</v>
      </c>
      <c r="B326" s="12">
        <v>265010</v>
      </c>
      <c r="C326" s="13" t="s">
        <v>304</v>
      </c>
      <c r="D326" s="14">
        <v>0</v>
      </c>
    </row>
    <row r="327" spans="1:4" x14ac:dyDescent="0.3">
      <c r="A327" s="11">
        <v>2530</v>
      </c>
      <c r="B327" s="12">
        <v>265020</v>
      </c>
      <c r="C327" s="13" t="s">
        <v>305</v>
      </c>
      <c r="D327" s="14">
        <v>-2465272.5099999998</v>
      </c>
    </row>
    <row r="328" spans="1:4" x14ac:dyDescent="0.3">
      <c r="A328" s="11">
        <v>2530</v>
      </c>
      <c r="B328" s="12" t="s">
        <v>306</v>
      </c>
      <c r="C328" s="13" t="s">
        <v>307</v>
      </c>
      <c r="D328" s="14">
        <v>-8779.1</v>
      </c>
    </row>
    <row r="329" spans="1:4" x14ac:dyDescent="0.3">
      <c r="A329" s="11">
        <v>2530</v>
      </c>
      <c r="B329" s="12">
        <v>269013</v>
      </c>
      <c r="C329" s="13" t="s">
        <v>308</v>
      </c>
      <c r="D329" s="14">
        <v>-1271897.3799999999</v>
      </c>
    </row>
    <row r="330" spans="1:4" x14ac:dyDescent="0.3">
      <c r="A330" s="11">
        <v>2530</v>
      </c>
      <c r="B330" s="12">
        <v>269084</v>
      </c>
      <c r="C330" s="13" t="s">
        <v>309</v>
      </c>
      <c r="D330" s="14">
        <v>0</v>
      </c>
    </row>
    <row r="331" spans="1:4" x14ac:dyDescent="0.3">
      <c r="B331" s="11">
        <v>2530</v>
      </c>
      <c r="C331" s="15" t="s">
        <v>310</v>
      </c>
      <c r="D331" s="16">
        <f t="shared" ref="D331" si="45">SUM(D315:D330)</f>
        <v>-8771405.8399999999</v>
      </c>
    </row>
    <row r="332" spans="1:4" x14ac:dyDescent="0.3">
      <c r="A332" s="11">
        <v>2540</v>
      </c>
      <c r="B332" s="12">
        <v>221140</v>
      </c>
      <c r="C332" s="13" t="s">
        <v>311</v>
      </c>
      <c r="D332" s="14">
        <v>95178.91</v>
      </c>
    </row>
    <row r="333" spans="1:4" x14ac:dyDescent="0.3">
      <c r="A333" s="11">
        <v>2540</v>
      </c>
      <c r="B333" s="12">
        <v>221152</v>
      </c>
      <c r="C333" s="13" t="s">
        <v>312</v>
      </c>
      <c r="D333" s="14">
        <v>0</v>
      </c>
    </row>
    <row r="334" spans="1:4" x14ac:dyDescent="0.3">
      <c r="A334" s="11">
        <v>2540</v>
      </c>
      <c r="B334" s="12">
        <v>221153</v>
      </c>
      <c r="C334" s="13" t="s">
        <v>313</v>
      </c>
      <c r="D334" s="14">
        <v>0</v>
      </c>
    </row>
    <row r="335" spans="1:4" x14ac:dyDescent="0.3">
      <c r="A335" s="11">
        <v>2540</v>
      </c>
      <c r="B335" s="12">
        <v>221156</v>
      </c>
      <c r="C335" s="13" t="s">
        <v>314</v>
      </c>
      <c r="D335" s="14">
        <v>0</v>
      </c>
    </row>
    <row r="336" spans="1:4" x14ac:dyDescent="0.3">
      <c r="A336" s="11">
        <v>2540</v>
      </c>
      <c r="B336" s="12">
        <v>221157</v>
      </c>
      <c r="C336" s="13" t="s">
        <v>315</v>
      </c>
      <c r="D336" s="14">
        <v>0</v>
      </c>
    </row>
    <row r="337" spans="1:4" x14ac:dyDescent="0.3">
      <c r="A337" s="11">
        <v>2540</v>
      </c>
      <c r="B337" s="12">
        <v>257019</v>
      </c>
      <c r="C337" s="13" t="s">
        <v>316</v>
      </c>
      <c r="D337" s="14">
        <v>-72585651.659999996</v>
      </c>
    </row>
    <row r="338" spans="1:4" x14ac:dyDescent="0.3">
      <c r="A338" s="11">
        <v>2540</v>
      </c>
      <c r="B338" s="12">
        <v>257022</v>
      </c>
      <c r="C338" s="13" t="s">
        <v>317</v>
      </c>
      <c r="D338" s="14">
        <v>-20620225.780000001</v>
      </c>
    </row>
    <row r="339" spans="1:4" x14ac:dyDescent="0.3">
      <c r="A339" s="11">
        <v>2540</v>
      </c>
      <c r="B339" s="12">
        <v>257023</v>
      </c>
      <c r="C339" s="13" t="s">
        <v>318</v>
      </c>
      <c r="D339" s="14">
        <v>0</v>
      </c>
    </row>
    <row r="340" spans="1:4" x14ac:dyDescent="0.3">
      <c r="A340" s="11">
        <v>2540</v>
      </c>
      <c r="B340" s="12">
        <v>257028</v>
      </c>
      <c r="C340" s="13" t="s">
        <v>319</v>
      </c>
      <c r="D340" s="14">
        <v>0</v>
      </c>
    </row>
    <row r="341" spans="1:4" x14ac:dyDescent="0.3">
      <c r="A341" s="11">
        <v>2540</v>
      </c>
      <c r="B341" s="12">
        <v>257029</v>
      </c>
      <c r="C341" s="13" t="s">
        <v>320</v>
      </c>
      <c r="D341" s="14">
        <v>-1853706.89</v>
      </c>
    </row>
    <row r="342" spans="1:4" x14ac:dyDescent="0.3">
      <c r="A342" s="11">
        <v>2540</v>
      </c>
      <c r="B342" s="12" t="s">
        <v>321</v>
      </c>
      <c r="C342" s="13" t="s">
        <v>322</v>
      </c>
      <c r="D342" s="14">
        <v>0</v>
      </c>
    </row>
    <row r="343" spans="1:4" x14ac:dyDescent="0.3">
      <c r="A343" s="11">
        <v>2540</v>
      </c>
      <c r="B343" s="12">
        <v>257032</v>
      </c>
      <c r="C343" s="13" t="s">
        <v>323</v>
      </c>
      <c r="D343" s="14">
        <v>-68455090.090000004</v>
      </c>
    </row>
    <row r="344" spans="1:4" x14ac:dyDescent="0.3">
      <c r="A344" s="11">
        <v>2540</v>
      </c>
      <c r="B344" s="12">
        <v>257033</v>
      </c>
      <c r="C344" s="13" t="s">
        <v>324</v>
      </c>
      <c r="D344" s="14">
        <v>-661882876.82000005</v>
      </c>
    </row>
    <row r="345" spans="1:4" x14ac:dyDescent="0.3">
      <c r="A345" s="11">
        <v>2540</v>
      </c>
      <c r="B345" s="12">
        <v>257034</v>
      </c>
      <c r="C345" s="13" t="s">
        <v>325</v>
      </c>
      <c r="D345" s="14">
        <v>0</v>
      </c>
    </row>
    <row r="346" spans="1:4" x14ac:dyDescent="0.3">
      <c r="A346" s="11">
        <v>2540</v>
      </c>
      <c r="B346" s="12">
        <v>257037</v>
      </c>
      <c r="C346" s="13" t="s">
        <v>326</v>
      </c>
      <c r="D346" s="14">
        <v>-38586966.020000003</v>
      </c>
    </row>
    <row r="347" spans="1:4" x14ac:dyDescent="0.3">
      <c r="A347" s="11">
        <v>2540</v>
      </c>
      <c r="B347" s="12">
        <v>257060</v>
      </c>
      <c r="C347" s="18" t="s">
        <v>327</v>
      </c>
      <c r="D347" s="14">
        <v>-6276846.7199999997</v>
      </c>
    </row>
    <row r="348" spans="1:4" x14ac:dyDescent="0.3">
      <c r="A348" s="11">
        <v>2540</v>
      </c>
      <c r="B348" s="12">
        <v>257064</v>
      </c>
      <c r="C348" s="13" t="s">
        <v>328</v>
      </c>
      <c r="D348" s="14">
        <v>-79331095.640000001</v>
      </c>
    </row>
    <row r="349" spans="1:4" x14ac:dyDescent="0.3">
      <c r="B349" s="11">
        <v>2540</v>
      </c>
      <c r="C349" s="15" t="s">
        <v>329</v>
      </c>
      <c r="D349" s="16">
        <f t="shared" ref="D349" si="46">SUM(D332:D348)</f>
        <v>-949497280.71000004</v>
      </c>
    </row>
    <row r="350" spans="1:4" x14ac:dyDescent="0.3">
      <c r="A350" s="11">
        <v>2820</v>
      </c>
      <c r="B350" s="12">
        <v>285020</v>
      </c>
      <c r="C350" s="13" t="s">
        <v>330</v>
      </c>
      <c r="D350" s="14">
        <v>-1391408224</v>
      </c>
    </row>
    <row r="351" spans="1:4" x14ac:dyDescent="0.3">
      <c r="A351" s="11">
        <v>2820</v>
      </c>
      <c r="B351" s="12">
        <v>285050</v>
      </c>
      <c r="C351" s="13" t="s">
        <v>331</v>
      </c>
      <c r="D351" s="14">
        <v>0</v>
      </c>
    </row>
    <row r="352" spans="1:4" x14ac:dyDescent="0.3">
      <c r="B352" s="11">
        <v>2820</v>
      </c>
      <c r="C352" s="15" t="s">
        <v>332</v>
      </c>
      <c r="D352" s="16">
        <f t="shared" ref="D352" si="47">SUM(D350:D351)</f>
        <v>-1391408224</v>
      </c>
    </row>
    <row r="353" spans="1:4" x14ac:dyDescent="0.3">
      <c r="A353" s="11">
        <v>2830</v>
      </c>
      <c r="B353" s="12">
        <v>285030</v>
      </c>
      <c r="C353" s="13" t="s">
        <v>333</v>
      </c>
      <c r="D353" s="14">
        <v>5324576.1900000004</v>
      </c>
    </row>
    <row r="354" spans="1:4" x14ac:dyDescent="0.3">
      <c r="A354" s="11">
        <v>2830</v>
      </c>
      <c r="B354" s="12">
        <v>285031</v>
      </c>
      <c r="C354" s="13" t="s">
        <v>334</v>
      </c>
      <c r="D354" s="14">
        <v>0</v>
      </c>
    </row>
    <row r="355" spans="1:4" x14ac:dyDescent="0.3">
      <c r="A355" s="11">
        <v>2830</v>
      </c>
      <c r="B355" s="12">
        <v>285032</v>
      </c>
      <c r="C355" s="13" t="s">
        <v>335</v>
      </c>
      <c r="D355" s="14">
        <v>-56783112.490000002</v>
      </c>
    </row>
    <row r="356" spans="1:4" x14ac:dyDescent="0.3">
      <c r="A356" s="11">
        <v>2830</v>
      </c>
      <c r="B356" s="12">
        <v>285033</v>
      </c>
      <c r="C356" s="13" t="s">
        <v>336</v>
      </c>
      <c r="D356" s="14">
        <v>-15668588</v>
      </c>
    </row>
    <row r="357" spans="1:4" x14ac:dyDescent="0.3">
      <c r="A357" s="11">
        <v>2830</v>
      </c>
      <c r="B357" s="12">
        <v>285034</v>
      </c>
      <c r="C357" s="13" t="s">
        <v>337</v>
      </c>
      <c r="D357" s="14">
        <v>0</v>
      </c>
    </row>
    <row r="358" spans="1:4" x14ac:dyDescent="0.3">
      <c r="A358" s="11">
        <v>2830</v>
      </c>
      <c r="B358" s="12">
        <v>285035</v>
      </c>
      <c r="C358" s="13" t="s">
        <v>338</v>
      </c>
      <c r="D358" s="14">
        <v>0</v>
      </c>
    </row>
    <row r="359" spans="1:4" x14ac:dyDescent="0.3">
      <c r="A359" s="11">
        <v>2830</v>
      </c>
      <c r="B359" s="12">
        <v>285036</v>
      </c>
      <c r="C359" s="13" t="s">
        <v>339</v>
      </c>
      <c r="D359" s="14">
        <v>5607086</v>
      </c>
    </row>
    <row r="360" spans="1:4" x14ac:dyDescent="0.3">
      <c r="A360" s="11">
        <v>2830</v>
      </c>
      <c r="B360" s="12">
        <v>285037</v>
      </c>
      <c r="C360" s="13" t="s">
        <v>340</v>
      </c>
      <c r="D360" s="14">
        <v>-180248822</v>
      </c>
    </row>
    <row r="361" spans="1:4" x14ac:dyDescent="0.3">
      <c r="A361" s="11">
        <v>2830</v>
      </c>
      <c r="B361" s="12">
        <v>285060</v>
      </c>
      <c r="C361" s="13" t="s">
        <v>341</v>
      </c>
      <c r="D361" s="14">
        <v>-4782206.0199999996</v>
      </c>
    </row>
    <row r="362" spans="1:4" x14ac:dyDescent="0.3">
      <c r="B362" s="11">
        <v>2830</v>
      </c>
      <c r="C362" s="15" t="s">
        <v>342</v>
      </c>
      <c r="D362" s="16">
        <f t="shared" ref="D362" si="48">SUM(D353:D361)</f>
        <v>-246551066.32000002</v>
      </c>
    </row>
    <row r="363" spans="1:4" x14ac:dyDescent="0.3">
      <c r="B363" s="11"/>
      <c r="C363" s="20" t="s">
        <v>343</v>
      </c>
      <c r="D363" s="16">
        <f t="shared" ref="D363" si="49">SUMIFS(D$9:D$362,$B$9:$B$362,"&gt;=2200",$B$9:$B$362,"&lt;4000")</f>
        <v>-11322426110.550003</v>
      </c>
    </row>
    <row r="364" spans="1:4" x14ac:dyDescent="0.3">
      <c r="B364" s="11"/>
      <c r="C364" s="20" t="s">
        <v>344</v>
      </c>
      <c r="D364" s="16">
        <f t="shared" ref="D364" si="50">SUMIFS(D$9:D$362,$B$9:$B$362,"&gt;=2000",$B$9:$B$362,"&lt;2200")</f>
        <v>-6046692832.8299999</v>
      </c>
    </row>
    <row r="365" spans="1:4" ht="15" thickBot="1" x14ac:dyDescent="0.35">
      <c r="B365" s="11"/>
      <c r="C365" s="20" t="s">
        <v>345</v>
      </c>
      <c r="D365" s="21">
        <f t="shared" ref="D365" si="51">D363+D364</f>
        <v>-17369118943.380005</v>
      </c>
    </row>
    <row r="366" spans="1:4" ht="15" thickTop="1" x14ac:dyDescent="0.3"/>
    <row r="367" spans="1:4" x14ac:dyDescent="0.3">
      <c r="B367" s="11"/>
      <c r="C367" s="15" t="s">
        <v>346</v>
      </c>
      <c r="D367" s="16">
        <f>D185+D365</f>
        <v>0</v>
      </c>
    </row>
    <row r="368" spans="1:4" x14ac:dyDescent="0.3">
      <c r="D368" s="23" t="s">
        <v>347</v>
      </c>
    </row>
    <row r="370" spans="1:3" x14ac:dyDescent="0.3">
      <c r="A370" s="13"/>
      <c r="B370" s="18"/>
      <c r="C370" s="13"/>
    </row>
    <row r="371" spans="1:3" x14ac:dyDescent="0.3">
      <c r="C371" s="13"/>
    </row>
  </sheetData>
  <pageMargins left="1" right="1" top="1.25" bottom="0.75" header="0.3" footer="0.3"/>
  <pageSetup scale="85" orientation="landscape" r:id="rId1"/>
  <headerFooter>
    <oddHeader>&amp;C&amp;"Arial,Regular"&amp;10 
 &amp;RSOAH DOCKET NO. 473-24-13232
PUC Docket No. 56211
HCC RFP03-02 Attachment 1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CD37EE374051E41BBEB8E9615DDDB13" ma:contentTypeVersion="0" ma:contentTypeDescription="My Content Type" ma:contentTypeScope="" ma:versionID="ff9c565b13714a7197158cb9f00978b2">
  <xsd:schema xmlns:xsd="http://www.w3.org/2001/XMLSchema" xmlns:xs="http://www.w3.org/2001/XMLSchema" xmlns:p="http://schemas.microsoft.com/office/2006/metadata/properties" xmlns:ns2="064EBAB4-842B-49A1-907D-22B4C0A7D291" targetNamespace="http://schemas.microsoft.com/office/2006/metadata/properties" ma:root="true" ma:fieldsID="bf45e03417c390401d72041a073ac3fb" ns2:_="">
    <xsd:import namespace="064EBAB4-842B-49A1-907D-22B4C0A7D29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EBAB4-842B-49A1-907D-22B4C0A7D29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4EBAB4-842B-49A1-907D-22B4C0A7D291">2</DraftID>
  </documentManagement>
</p:properties>
</file>

<file path=customXml/itemProps1.xml><?xml version="1.0" encoding="utf-8"?>
<ds:datastoreItem xmlns:ds="http://schemas.openxmlformats.org/officeDocument/2006/customXml" ds:itemID="{96BA5E22-1D7D-46EB-8AAB-672125CB7517}"/>
</file>

<file path=customXml/itemProps2.xml><?xml version="1.0" encoding="utf-8"?>
<ds:datastoreItem xmlns:ds="http://schemas.openxmlformats.org/officeDocument/2006/customXml" ds:itemID="{EFC983BC-A10C-40C2-9808-5ED00D443161}"/>
</file>

<file path=customXml/itemProps3.xml><?xml version="1.0" encoding="utf-8"?>
<ds:datastoreItem xmlns:ds="http://schemas.openxmlformats.org/officeDocument/2006/customXml" ds:itemID="{9BFE3D14-BF89-4E0E-A215-665850464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55</vt:i4>
      </vt:variant>
    </vt:vector>
  </HeadingPairs>
  <TitlesOfParts>
    <vt:vector size="66" baseType="lpstr">
      <vt:lpstr>Mar 2021 BalSheet</vt:lpstr>
      <vt:lpstr>June 2021 BalSheet</vt:lpstr>
      <vt:lpstr>Sept 2021 BalSheet</vt:lpstr>
      <vt:lpstr>Dec 2021 BalSheet</vt:lpstr>
      <vt:lpstr>Mar 2022 BalSheet</vt:lpstr>
      <vt:lpstr>Jun 2022 BalSheet</vt:lpstr>
      <vt:lpstr>Sept 2022 BalSheet</vt:lpstr>
      <vt:lpstr>Dec 2022 BalSheet</vt:lpstr>
      <vt:lpstr>Mar 2023 BalSheet</vt:lpstr>
      <vt:lpstr>Jun 2023 BalSheet</vt:lpstr>
      <vt:lpstr>Sept 2023 BalSheet</vt:lpstr>
      <vt:lpstr>'Dec 2021 BalSheet'!FERC_Form_1_BS</vt:lpstr>
      <vt:lpstr>'Dec 2022 BalSheet'!FERC_Form_1_BS</vt:lpstr>
      <vt:lpstr>'Jun 2022 BalSheet'!FERC_Form_1_BS</vt:lpstr>
      <vt:lpstr>'Jun 2023 BalSheet'!FERC_Form_1_BS</vt:lpstr>
      <vt:lpstr>'June 2021 BalSheet'!FERC_Form_1_BS</vt:lpstr>
      <vt:lpstr>'Mar 2022 BalSheet'!FERC_Form_1_BS</vt:lpstr>
      <vt:lpstr>'Mar 2023 BalSheet'!FERC_Form_1_BS</vt:lpstr>
      <vt:lpstr>'Sept 2021 BalSheet'!FERC_Form_1_BS</vt:lpstr>
      <vt:lpstr>'Sept 2022 BalSheet'!FERC_Form_1_BS</vt:lpstr>
      <vt:lpstr>'Sept 2023 BalSheet'!FERC_Form_1_BS</vt:lpstr>
      <vt:lpstr>FERC_Form_1_BS</vt:lpstr>
      <vt:lpstr>'Dec 2021 BalSheet'!FERC_Form_1_BS_H_FERC</vt:lpstr>
      <vt:lpstr>'Dec 2022 BalSheet'!FERC_Form_1_BS_H_FERC</vt:lpstr>
      <vt:lpstr>'Jun 2022 BalSheet'!FERC_Form_1_BS_H_FERC</vt:lpstr>
      <vt:lpstr>'Jun 2023 BalSheet'!FERC_Form_1_BS_H_FERC</vt:lpstr>
      <vt:lpstr>'June 2021 BalSheet'!FERC_Form_1_BS_H_FERC</vt:lpstr>
      <vt:lpstr>'Mar 2022 BalSheet'!FERC_Form_1_BS_H_FERC</vt:lpstr>
      <vt:lpstr>'Mar 2023 BalSheet'!FERC_Form_1_BS_H_FERC</vt:lpstr>
      <vt:lpstr>'Sept 2021 BalSheet'!FERC_Form_1_BS_H_FERC</vt:lpstr>
      <vt:lpstr>'Sept 2022 BalSheet'!FERC_Form_1_BS_H_FERC</vt:lpstr>
      <vt:lpstr>'Sept 2023 BalSheet'!FERC_Form_1_BS_H_FERC</vt:lpstr>
      <vt:lpstr>FERC_Form_1_BS_H_FERC</vt:lpstr>
      <vt:lpstr>'Dec 2021 BalSheet'!FERC_Form_1_BS_H_FERC_Account_Type</vt:lpstr>
      <vt:lpstr>'Dec 2022 BalSheet'!FERC_Form_1_BS_H_FERC_Account_Type</vt:lpstr>
      <vt:lpstr>'Jun 2022 BalSheet'!FERC_Form_1_BS_H_FERC_Account_Type</vt:lpstr>
      <vt:lpstr>'Jun 2023 BalSheet'!FERC_Form_1_BS_H_FERC_Account_Type</vt:lpstr>
      <vt:lpstr>'June 2021 BalSheet'!FERC_Form_1_BS_H_FERC_Account_Type</vt:lpstr>
      <vt:lpstr>'Mar 2022 BalSheet'!FERC_Form_1_BS_H_FERC_Account_Type</vt:lpstr>
      <vt:lpstr>'Mar 2023 BalSheet'!FERC_Form_1_BS_H_FERC_Account_Type</vt:lpstr>
      <vt:lpstr>'Sept 2021 BalSheet'!FERC_Form_1_BS_H_FERC_Account_Type</vt:lpstr>
      <vt:lpstr>'Sept 2022 BalSheet'!FERC_Form_1_BS_H_FERC_Account_Type</vt:lpstr>
      <vt:lpstr>'Sept 2023 BalSheet'!FERC_Form_1_BS_H_FERC_Account_Type</vt:lpstr>
      <vt:lpstr>FERC_Form_1_BS_H_FERC_Account_Type</vt:lpstr>
      <vt:lpstr>'Dec 2021 BalSheet'!FERC_Form_1_BS_H_FERC_Name</vt:lpstr>
      <vt:lpstr>'Dec 2022 BalSheet'!FERC_Form_1_BS_H_FERC_Name</vt:lpstr>
      <vt:lpstr>'Jun 2022 BalSheet'!FERC_Form_1_BS_H_FERC_Name</vt:lpstr>
      <vt:lpstr>'Jun 2023 BalSheet'!FERC_Form_1_BS_H_FERC_Name</vt:lpstr>
      <vt:lpstr>'June 2021 BalSheet'!FERC_Form_1_BS_H_FERC_Name</vt:lpstr>
      <vt:lpstr>'Mar 2022 BalSheet'!FERC_Form_1_BS_H_FERC_Name</vt:lpstr>
      <vt:lpstr>'Mar 2023 BalSheet'!FERC_Form_1_BS_H_FERC_Name</vt:lpstr>
      <vt:lpstr>'Sept 2021 BalSheet'!FERC_Form_1_BS_H_FERC_Name</vt:lpstr>
      <vt:lpstr>'Sept 2022 BalSheet'!FERC_Form_1_BS_H_FERC_Name</vt:lpstr>
      <vt:lpstr>'Sept 2023 BalSheet'!FERC_Form_1_BS_H_FERC_Name</vt:lpstr>
      <vt:lpstr>FERC_Form_1_BS_H_FERC_Name</vt:lpstr>
      <vt:lpstr>'Dec 2021 BalSheet'!Print_Titles</vt:lpstr>
      <vt:lpstr>'Dec 2022 BalSheet'!Print_Titles</vt:lpstr>
      <vt:lpstr>'Jun 2022 BalSheet'!Print_Titles</vt:lpstr>
      <vt:lpstr>'Jun 2023 BalSheet'!Print_Titles</vt:lpstr>
      <vt:lpstr>'June 2021 BalSheet'!Print_Titles</vt:lpstr>
      <vt:lpstr>'Mar 2021 BalSheet'!Print_Titles</vt:lpstr>
      <vt:lpstr>'Mar 2022 BalSheet'!Print_Titles</vt:lpstr>
      <vt:lpstr>'Mar 2023 BalSheet'!Print_Titles</vt:lpstr>
      <vt:lpstr>'Sept 2021 BalSheet'!Print_Titles</vt:lpstr>
      <vt:lpstr>'Sept 2022 BalSheet'!Print_Titles</vt:lpstr>
      <vt:lpstr>'Sept 2023 BalSheet'!Print_Titles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Pollard, Tobias G</dc:creator>
  <cp:lastModifiedBy>Pollard, Tobias G</cp:lastModifiedBy>
  <cp:lastPrinted>2024-04-05T14:46:13Z</cp:lastPrinted>
  <dcterms:created xsi:type="dcterms:W3CDTF">2024-04-01T18:45:14Z</dcterms:created>
  <dcterms:modified xsi:type="dcterms:W3CDTF">2024-04-05T15:06:02Z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2024-04-01T18:47:53Z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84cfc140-b1ba-494a-85a7-224381a68b9c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0x010100DABA1816B5924F35B8CF165C876C88BA001CD37EE374051E41BBEB8E9615DDDB13</vt:lpwstr>
  </property>
</Properties>
</file>